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Приложение 7" sheetId="4" r:id="rId1"/>
  </sheets>
  <definedNames>
    <definedName name="_xlnm.Print_Titles" localSheetId="0">'Приложение 7'!$4:$5</definedName>
  </definedNames>
  <calcPr calcId="145621"/>
</workbook>
</file>

<file path=xl/calcChain.xml><?xml version="1.0" encoding="utf-8"?>
<calcChain xmlns="http://schemas.openxmlformats.org/spreadsheetml/2006/main">
  <c r="G41" i="4" l="1"/>
  <c r="H41" i="4" s="1"/>
  <c r="E146" i="4" l="1"/>
  <c r="E144" i="4"/>
  <c r="E142" i="4"/>
  <c r="E139" i="4"/>
  <c r="E138" i="4" s="1"/>
  <c r="E134" i="4"/>
  <c r="E133" i="4"/>
  <c r="E131" i="4"/>
  <c r="E129" i="4"/>
  <c r="E128" i="4" s="1"/>
  <c r="E125" i="4"/>
  <c r="E124" i="4" s="1"/>
  <c r="E120" i="4"/>
  <c r="E119" i="4" s="1"/>
  <c r="E118" i="4" s="1"/>
  <c r="E113" i="4"/>
  <c r="E110" i="4"/>
  <c r="E107" i="4"/>
  <c r="G107" i="4" s="1"/>
  <c r="E104" i="4"/>
  <c r="E99" i="4"/>
  <c r="E97" i="4"/>
  <c r="E93" i="4"/>
  <c r="E92" i="4" s="1"/>
  <c r="E89" i="4"/>
  <c r="E85" i="4"/>
  <c r="E84" i="4" s="1"/>
  <c r="G84" i="4" s="1"/>
  <c r="E82" i="4"/>
  <c r="G82" i="4" s="1"/>
  <c r="E80" i="4"/>
  <c r="E74" i="4"/>
  <c r="E69" i="4"/>
  <c r="E67" i="4"/>
  <c r="E63" i="4"/>
  <c r="E62" i="4" s="1"/>
  <c r="E60" i="4"/>
  <c r="G60" i="4" s="1"/>
  <c r="E58" i="4"/>
  <c r="E54" i="4"/>
  <c r="E51" i="4"/>
  <c r="G51" i="4" s="1"/>
  <c r="E47" i="4"/>
  <c r="E46" i="4" s="1"/>
  <c r="G46" i="4" s="1"/>
  <c r="E44" i="4"/>
  <c r="E43" i="4" s="1"/>
  <c r="G43" i="4" s="1"/>
  <c r="E40" i="4"/>
  <c r="E38" i="4"/>
  <c r="E36" i="4"/>
  <c r="G36" i="4" s="1"/>
  <c r="E34" i="4"/>
  <c r="E30" i="4"/>
  <c r="E29" i="4" s="1"/>
  <c r="E27" i="4"/>
  <c r="E26" i="4" s="1"/>
  <c r="E23" i="4"/>
  <c r="E22" i="4" s="1"/>
  <c r="G22" i="4" s="1"/>
  <c r="E18" i="4"/>
  <c r="E16" i="4"/>
  <c r="E12" i="4"/>
  <c r="E11" i="4" s="1"/>
  <c r="E10" i="4" s="1"/>
  <c r="G10" i="4" s="1"/>
  <c r="E8" i="4"/>
  <c r="E7" i="4" s="1"/>
  <c r="E6" i="4" s="1"/>
  <c r="G9" i="4"/>
  <c r="G13" i="4"/>
  <c r="G17" i="4"/>
  <c r="G19" i="4"/>
  <c r="H19" i="4" s="1"/>
  <c r="G20" i="4"/>
  <c r="G21" i="4"/>
  <c r="G24" i="4"/>
  <c r="G25" i="4"/>
  <c r="G28" i="4"/>
  <c r="H28" i="4" s="1"/>
  <c r="G31" i="4"/>
  <c r="H31" i="4" s="1"/>
  <c r="G35" i="4"/>
  <c r="H35" i="4" s="1"/>
  <c r="G37" i="4"/>
  <c r="G39" i="4"/>
  <c r="H39" i="4" s="1"/>
  <c r="G45" i="4"/>
  <c r="G48" i="4"/>
  <c r="G52" i="4"/>
  <c r="G53" i="4"/>
  <c r="G55" i="4"/>
  <c r="G59" i="4"/>
  <c r="H59" i="4" s="1"/>
  <c r="G61" i="4"/>
  <c r="G64" i="4"/>
  <c r="G68" i="4"/>
  <c r="H68" i="4" s="1"/>
  <c r="G70" i="4"/>
  <c r="G71" i="4"/>
  <c r="H71" i="4" s="1"/>
  <c r="G72" i="4"/>
  <c r="G75" i="4"/>
  <c r="G76" i="4"/>
  <c r="G77" i="4"/>
  <c r="H77" i="4" s="1"/>
  <c r="G78" i="4"/>
  <c r="G79" i="4"/>
  <c r="G81" i="4"/>
  <c r="H81" i="4" s="1"/>
  <c r="G83" i="4"/>
  <c r="G86" i="4"/>
  <c r="G90" i="4"/>
  <c r="H90" i="4" s="1"/>
  <c r="G94" i="4"/>
  <c r="H94" i="4" s="1"/>
  <c r="G98" i="4"/>
  <c r="H98" i="4" s="1"/>
  <c r="G100" i="4"/>
  <c r="H100" i="4" s="1"/>
  <c r="G101" i="4"/>
  <c r="H101" i="4" s="1"/>
  <c r="G105" i="4"/>
  <c r="H105" i="4" s="1"/>
  <c r="G106" i="4"/>
  <c r="H106" i="4" s="1"/>
  <c r="G108" i="4"/>
  <c r="G111" i="4"/>
  <c r="H111" i="4" s="1"/>
  <c r="G112" i="4"/>
  <c r="H112" i="4" s="1"/>
  <c r="G114" i="4"/>
  <c r="H114" i="4" s="1"/>
  <c r="G115" i="4"/>
  <c r="G116" i="4"/>
  <c r="H116" i="4" s="1"/>
  <c r="G117" i="4"/>
  <c r="H117" i="4" s="1"/>
  <c r="G121" i="4"/>
  <c r="H121" i="4" s="1"/>
  <c r="G123" i="4"/>
  <c r="H123" i="4" s="1"/>
  <c r="G126" i="4"/>
  <c r="H126" i="4" s="1"/>
  <c r="G127" i="4"/>
  <c r="H127" i="4" s="1"/>
  <c r="G130" i="4"/>
  <c r="H130" i="4" s="1"/>
  <c r="G132" i="4"/>
  <c r="H132" i="4" s="1"/>
  <c r="G135" i="4"/>
  <c r="G136" i="4"/>
  <c r="H136" i="4" s="1"/>
  <c r="G140" i="4"/>
  <c r="H140" i="4" s="1"/>
  <c r="G143" i="4"/>
  <c r="H143" i="4" s="1"/>
  <c r="G145" i="4"/>
  <c r="H145" i="4" s="1"/>
  <c r="G147" i="4"/>
  <c r="H147" i="4" s="1"/>
  <c r="G148" i="4"/>
  <c r="G149" i="4"/>
  <c r="G150" i="4"/>
  <c r="H9" i="4"/>
  <c r="H10" i="4"/>
  <c r="H11" i="4"/>
  <c r="H12" i="4"/>
  <c r="H13" i="4"/>
  <c r="H16" i="4"/>
  <c r="H17" i="4"/>
  <c r="H20" i="4"/>
  <c r="H21" i="4"/>
  <c r="H22" i="4"/>
  <c r="H23" i="4"/>
  <c r="H24" i="4"/>
  <c r="H25" i="4"/>
  <c r="H36" i="4"/>
  <c r="H37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60" i="4"/>
  <c r="H61" i="4"/>
  <c r="H62" i="4"/>
  <c r="H63" i="4"/>
  <c r="H64" i="4"/>
  <c r="H70" i="4"/>
  <c r="H72" i="4"/>
  <c r="H75" i="4"/>
  <c r="H76" i="4"/>
  <c r="H78" i="4"/>
  <c r="H79" i="4"/>
  <c r="H82" i="4"/>
  <c r="H83" i="4"/>
  <c r="H84" i="4"/>
  <c r="H85" i="4"/>
  <c r="H86" i="4"/>
  <c r="H107" i="4"/>
  <c r="H108" i="4"/>
  <c r="H109" i="4"/>
  <c r="H115" i="4"/>
  <c r="H135" i="4"/>
  <c r="H148" i="4"/>
  <c r="H149" i="4"/>
  <c r="H150" i="4"/>
  <c r="E141" i="4" l="1"/>
  <c r="G47" i="4"/>
  <c r="E15" i="4"/>
  <c r="E14" i="4" s="1"/>
  <c r="E66" i="4"/>
  <c r="E50" i="4"/>
  <c r="E49" i="4" s="1"/>
  <c r="G49" i="4" s="1"/>
  <c r="E96" i="4"/>
  <c r="E95" i="4" s="1"/>
  <c r="G16" i="4"/>
  <c r="E57" i="4"/>
  <c r="G63" i="4"/>
  <c r="G54" i="4"/>
  <c r="E109" i="4"/>
  <c r="G109" i="4" s="1"/>
  <c r="E103" i="4"/>
  <c r="E88" i="4"/>
  <c r="E33" i="4"/>
  <c r="E32" i="4" s="1"/>
  <c r="E73" i="4"/>
  <c r="G12" i="4"/>
  <c r="E137" i="4"/>
  <c r="E91" i="4"/>
  <c r="G85" i="4"/>
  <c r="E56" i="4"/>
  <c r="G62" i="4"/>
  <c r="G44" i="4"/>
  <c r="G23" i="4"/>
  <c r="G11" i="4"/>
  <c r="E65" i="4" l="1"/>
  <c r="E102" i="4"/>
  <c r="G50" i="4"/>
  <c r="E87" i="4"/>
  <c r="E151" i="4" l="1"/>
  <c r="F28" i="4" l="1"/>
  <c r="B146" i="4"/>
  <c r="B144" i="4"/>
  <c r="B142" i="4"/>
  <c r="G142" i="4" s="1"/>
  <c r="H142" i="4" s="1"/>
  <c r="B139" i="4"/>
  <c r="B134" i="4"/>
  <c r="B131" i="4"/>
  <c r="G131" i="4" s="1"/>
  <c r="H131" i="4" s="1"/>
  <c r="B129" i="4"/>
  <c r="G129" i="4" s="1"/>
  <c r="H129" i="4" s="1"/>
  <c r="B125" i="4"/>
  <c r="B122" i="4"/>
  <c r="B120" i="4"/>
  <c r="B113" i="4"/>
  <c r="G113" i="4" s="1"/>
  <c r="H113" i="4" s="1"/>
  <c r="B110" i="4"/>
  <c r="B104" i="4"/>
  <c r="B99" i="4"/>
  <c r="G99" i="4" s="1"/>
  <c r="H99" i="4" s="1"/>
  <c r="B97" i="4"/>
  <c r="B93" i="4"/>
  <c r="B89" i="4"/>
  <c r="B80" i="4"/>
  <c r="G80" i="4" s="1"/>
  <c r="H80" i="4" s="1"/>
  <c r="B74" i="4"/>
  <c r="G74" i="4" s="1"/>
  <c r="H74" i="4" s="1"/>
  <c r="B69" i="4"/>
  <c r="G69" i="4" s="1"/>
  <c r="H69" i="4" s="1"/>
  <c r="B67" i="4"/>
  <c r="B58" i="4"/>
  <c r="B40" i="4"/>
  <c r="G40" i="4" s="1"/>
  <c r="H40" i="4" s="1"/>
  <c r="B38" i="4"/>
  <c r="B34" i="4"/>
  <c r="B30" i="4"/>
  <c r="B27" i="4"/>
  <c r="B18" i="4"/>
  <c r="B8" i="4"/>
  <c r="B103" i="4" l="1"/>
  <c r="G103" i="4" s="1"/>
  <c r="H103" i="4" s="1"/>
  <c r="G104" i="4"/>
  <c r="H104" i="4" s="1"/>
  <c r="G122" i="4"/>
  <c r="H122" i="4" s="1"/>
  <c r="G146" i="4"/>
  <c r="H146" i="4" s="1"/>
  <c r="B26" i="4"/>
  <c r="G26" i="4" s="1"/>
  <c r="H26" i="4" s="1"/>
  <c r="G27" i="4"/>
  <c r="H27" i="4" s="1"/>
  <c r="B92" i="4"/>
  <c r="G93" i="4"/>
  <c r="H93" i="4" s="1"/>
  <c r="G110" i="4"/>
  <c r="H110" i="4" s="1"/>
  <c r="B124" i="4"/>
  <c r="G124" i="4" s="1"/>
  <c r="H124" i="4" s="1"/>
  <c r="G125" i="4"/>
  <c r="H125" i="4" s="1"/>
  <c r="B138" i="4"/>
  <c r="G139" i="4"/>
  <c r="H139" i="4" s="1"/>
  <c r="B29" i="4"/>
  <c r="G29" i="4" s="1"/>
  <c r="H29" i="4" s="1"/>
  <c r="G30" i="4"/>
  <c r="H30" i="4" s="1"/>
  <c r="B57" i="4"/>
  <c r="G58" i="4"/>
  <c r="H58" i="4" s="1"/>
  <c r="B96" i="4"/>
  <c r="G96" i="4" s="1"/>
  <c r="H96" i="4" s="1"/>
  <c r="G97" i="4"/>
  <c r="H97" i="4" s="1"/>
  <c r="B7" i="4"/>
  <c r="G8" i="4"/>
  <c r="H8" i="4" s="1"/>
  <c r="G34" i="4"/>
  <c r="H34" i="4" s="1"/>
  <c r="B66" i="4"/>
  <c r="G67" i="4"/>
  <c r="H67" i="4" s="1"/>
  <c r="B73" i="4"/>
  <c r="G73" i="4" s="1"/>
  <c r="H73" i="4" s="1"/>
  <c r="B119" i="4"/>
  <c r="G119" i="4" s="1"/>
  <c r="H119" i="4" s="1"/>
  <c r="G120" i="4"/>
  <c r="H120" i="4" s="1"/>
  <c r="B141" i="4"/>
  <c r="G141" i="4" s="1"/>
  <c r="H141" i="4" s="1"/>
  <c r="G144" i="4"/>
  <c r="H144" i="4" s="1"/>
  <c r="B15" i="4"/>
  <c r="G18" i="4"/>
  <c r="H18" i="4" s="1"/>
  <c r="B33" i="4"/>
  <c r="G33" i="4" s="1"/>
  <c r="H33" i="4" s="1"/>
  <c r="G38" i="4"/>
  <c r="H38" i="4" s="1"/>
  <c r="B88" i="4"/>
  <c r="G89" i="4"/>
  <c r="H89" i="4" s="1"/>
  <c r="B133" i="4"/>
  <c r="G133" i="4" s="1"/>
  <c r="H133" i="4" s="1"/>
  <c r="G134" i="4"/>
  <c r="H134" i="4" s="1"/>
  <c r="F12" i="4"/>
  <c r="F20" i="4"/>
  <c r="F147" i="4"/>
  <c r="F143" i="4"/>
  <c r="F139" i="4"/>
  <c r="F135" i="4"/>
  <c r="F131" i="4"/>
  <c r="F127" i="4"/>
  <c r="F119" i="4"/>
  <c r="F115" i="4"/>
  <c r="F111" i="4"/>
  <c r="F107" i="4"/>
  <c r="F103" i="4"/>
  <c r="F99" i="4"/>
  <c r="F95" i="4"/>
  <c r="F91" i="4"/>
  <c r="F87" i="4"/>
  <c r="F83" i="4"/>
  <c r="F79" i="4"/>
  <c r="F75" i="4"/>
  <c r="F71" i="4"/>
  <c r="F67" i="4"/>
  <c r="F63" i="4"/>
  <c r="F59" i="4"/>
  <c r="F55" i="4"/>
  <c r="F51" i="4"/>
  <c r="F47" i="4"/>
  <c r="F43" i="4"/>
  <c r="F40" i="4"/>
  <c r="F36" i="4"/>
  <c r="F32" i="4"/>
  <c r="F151" i="4"/>
  <c r="F150" i="4"/>
  <c r="F146" i="4"/>
  <c r="F142" i="4"/>
  <c r="F138" i="4"/>
  <c r="F134" i="4"/>
  <c r="F130" i="4"/>
  <c r="F126" i="4"/>
  <c r="F118" i="4"/>
  <c r="F114" i="4"/>
  <c r="F110" i="4"/>
  <c r="F106" i="4"/>
  <c r="F102" i="4"/>
  <c r="F98" i="4"/>
  <c r="F94" i="4"/>
  <c r="F90" i="4"/>
  <c r="F86" i="4"/>
  <c r="F82" i="4"/>
  <c r="F78" i="4"/>
  <c r="F74" i="4"/>
  <c r="F70" i="4"/>
  <c r="F66" i="4"/>
  <c r="F62" i="4"/>
  <c r="F58" i="4"/>
  <c r="F54" i="4"/>
  <c r="F50" i="4"/>
  <c r="F46" i="4"/>
  <c r="F42" i="4"/>
  <c r="F39" i="4"/>
  <c r="F35" i="4"/>
  <c r="F31" i="4"/>
  <c r="F27" i="4"/>
  <c r="F23" i="4"/>
  <c r="F19" i="4"/>
  <c r="F15" i="4"/>
  <c r="F11" i="4"/>
  <c r="F7" i="4"/>
  <c r="F149" i="4"/>
  <c r="F145" i="4"/>
  <c r="F141" i="4"/>
  <c r="F137" i="4"/>
  <c r="F133" i="4"/>
  <c r="F129" i="4"/>
  <c r="F125" i="4"/>
  <c r="F121" i="4"/>
  <c r="F113" i="4"/>
  <c r="F109" i="4"/>
  <c r="F105" i="4"/>
  <c r="F101" i="4"/>
  <c r="F97" i="4"/>
  <c r="F93" i="4"/>
  <c r="F89" i="4"/>
  <c r="F85" i="4"/>
  <c r="F81" i="4"/>
  <c r="F77" i="4"/>
  <c r="F73" i="4"/>
  <c r="F69" i="4"/>
  <c r="F65" i="4"/>
  <c r="F61" i="4"/>
  <c r="F57" i="4"/>
  <c r="F53" i="4"/>
  <c r="F49" i="4"/>
  <c r="F45" i="4"/>
  <c r="F41" i="4"/>
  <c r="F38" i="4"/>
  <c r="F34" i="4"/>
  <c r="F30" i="4"/>
  <c r="F26" i="4"/>
  <c r="F22" i="4"/>
  <c r="F18" i="4"/>
  <c r="F14" i="4"/>
  <c r="F10" i="4"/>
  <c r="F6" i="4"/>
  <c r="F148" i="4"/>
  <c r="F144" i="4"/>
  <c r="F140" i="4"/>
  <c r="F136" i="4"/>
  <c r="F132" i="4"/>
  <c r="F128" i="4"/>
  <c r="F124" i="4"/>
  <c r="F120" i="4"/>
  <c r="F13" i="4"/>
  <c r="F21" i="4"/>
  <c r="F29" i="4"/>
  <c r="F44" i="4"/>
  <c r="F60" i="4"/>
  <c r="F76" i="4"/>
  <c r="F92" i="4"/>
  <c r="F108" i="4"/>
  <c r="F8" i="4"/>
  <c r="F16" i="4"/>
  <c r="F24" i="4"/>
  <c r="F33" i="4"/>
  <c r="F48" i="4"/>
  <c r="F64" i="4"/>
  <c r="F80" i="4"/>
  <c r="F96" i="4"/>
  <c r="F112" i="4"/>
  <c r="F9" i="4"/>
  <c r="F17" i="4"/>
  <c r="F25" i="4"/>
  <c r="F37" i="4"/>
  <c r="F52" i="4"/>
  <c r="F68" i="4"/>
  <c r="F84" i="4"/>
  <c r="F100" i="4"/>
  <c r="F56" i="4"/>
  <c r="F72" i="4"/>
  <c r="F88" i="4"/>
  <c r="F104" i="4"/>
  <c r="B128" i="4"/>
  <c r="G128" i="4" s="1"/>
  <c r="H128" i="4" s="1"/>
  <c r="B95" i="4" l="1"/>
  <c r="G95" i="4" s="1"/>
  <c r="H95" i="4" s="1"/>
  <c r="B32" i="4"/>
  <c r="G32" i="4" s="1"/>
  <c r="H32" i="4" s="1"/>
  <c r="B102" i="4"/>
  <c r="G102" i="4" s="1"/>
  <c r="H102" i="4" s="1"/>
  <c r="B14" i="4"/>
  <c r="G14" i="4" s="1"/>
  <c r="H14" i="4" s="1"/>
  <c r="G15" i="4"/>
  <c r="H15" i="4" s="1"/>
  <c r="B65" i="4"/>
  <c r="G65" i="4" s="1"/>
  <c r="H65" i="4" s="1"/>
  <c r="G66" i="4"/>
  <c r="H66" i="4" s="1"/>
  <c r="B6" i="4"/>
  <c r="G7" i="4"/>
  <c r="H7" i="4" s="1"/>
  <c r="B56" i="4"/>
  <c r="G56" i="4" s="1"/>
  <c r="H56" i="4" s="1"/>
  <c r="G57" i="4"/>
  <c r="H57" i="4" s="1"/>
  <c r="B137" i="4"/>
  <c r="G137" i="4" s="1"/>
  <c r="H137" i="4" s="1"/>
  <c r="G138" i="4"/>
  <c r="H138" i="4" s="1"/>
  <c r="B87" i="4"/>
  <c r="G87" i="4" s="1"/>
  <c r="H87" i="4" s="1"/>
  <c r="G88" i="4"/>
  <c r="H88" i="4" s="1"/>
  <c r="B118" i="4"/>
  <c r="G118" i="4" s="1"/>
  <c r="H118" i="4" s="1"/>
  <c r="B91" i="4"/>
  <c r="G91" i="4" s="1"/>
  <c r="H91" i="4" s="1"/>
  <c r="G92" i="4"/>
  <c r="H92" i="4" s="1"/>
  <c r="G6" i="4" l="1"/>
  <c r="H6" i="4" s="1"/>
  <c r="B151" i="4"/>
  <c r="C87" i="4" s="1"/>
  <c r="C56" i="4" l="1"/>
  <c r="C98" i="4"/>
  <c r="C9" i="4"/>
  <c r="C32" i="4"/>
  <c r="C58" i="4"/>
  <c r="C122" i="4"/>
  <c r="C59" i="4"/>
  <c r="C123" i="4"/>
  <c r="C99" i="4"/>
  <c r="C132" i="4"/>
  <c r="C101" i="4"/>
  <c r="C151" i="4"/>
  <c r="C80" i="4"/>
  <c r="C15" i="4"/>
  <c r="C129" i="4"/>
  <c r="G151" i="4"/>
  <c r="H151" i="4" s="1"/>
  <c r="C130" i="4"/>
  <c r="C40" i="4"/>
  <c r="C30" i="4"/>
  <c r="C74" i="4"/>
  <c r="C138" i="4"/>
  <c r="C14" i="4"/>
  <c r="C88" i="4"/>
  <c r="C146" i="4"/>
  <c r="C57" i="4"/>
  <c r="C142" i="4"/>
  <c r="C33" i="4"/>
  <c r="C114" i="4"/>
  <c r="C143" i="4"/>
  <c r="C29" i="4"/>
  <c r="C131" i="4"/>
  <c r="C116" i="4"/>
  <c r="C121" i="4"/>
  <c r="C19" i="4"/>
  <c r="C145" i="4"/>
  <c r="C103" i="4"/>
  <c r="C94" i="4"/>
  <c r="C95" i="4"/>
  <c r="C66" i="4"/>
  <c r="C127" i="4"/>
  <c r="C110" i="4"/>
  <c r="C111" i="4"/>
  <c r="C70" i="4"/>
  <c r="C134" i="4"/>
  <c r="C71" i="4"/>
  <c r="C106" i="4"/>
  <c r="C147" i="4"/>
  <c r="C27" i="4"/>
  <c r="C92" i="4"/>
  <c r="C124" i="4"/>
  <c r="C137" i="4"/>
  <c r="C28" i="4"/>
  <c r="C93" i="4"/>
  <c r="C125" i="4"/>
  <c r="C41" i="4"/>
  <c r="C104" i="4"/>
  <c r="C136" i="4"/>
  <c r="C7" i="4"/>
  <c r="C73" i="4"/>
  <c r="C113" i="4"/>
  <c r="C8" i="4"/>
  <c r="C68" i="4"/>
  <c r="C100" i="4"/>
  <c r="C6" i="4"/>
  <c r="C38" i="4"/>
  <c r="C69" i="4"/>
  <c r="C133" i="4"/>
  <c r="C112" i="4"/>
  <c r="C141" i="4"/>
  <c r="C81" i="4"/>
  <c r="C126" i="4"/>
  <c r="C39" i="4"/>
  <c r="C102" i="4"/>
  <c r="C119" i="4"/>
  <c r="C26" i="4"/>
  <c r="C139" i="4"/>
  <c r="C105" i="4"/>
  <c r="C77" i="4"/>
  <c r="C140" i="4"/>
  <c r="C120" i="4"/>
  <c r="C89" i="4"/>
  <c r="C31" i="4"/>
  <c r="C35" i="4"/>
  <c r="C118" i="4"/>
  <c r="C90" i="4"/>
  <c r="C91" i="4"/>
  <c r="C67" i="4"/>
  <c r="C18" i="4"/>
  <c r="C144" i="4"/>
  <c r="C117" i="4"/>
  <c r="C96" i="4"/>
  <c r="C65" i="4"/>
  <c r="C128" i="4"/>
  <c r="C97" i="4"/>
  <c r="C34" i="4"/>
</calcChain>
</file>

<file path=xl/sharedStrings.xml><?xml version="1.0" encoding="utf-8"?>
<sst xmlns="http://schemas.openxmlformats.org/spreadsheetml/2006/main" count="248" uniqueCount="176">
  <si>
    <t>Удельный
вес
(%)</t>
  </si>
  <si>
    <t>Отклонение
гр.3 - гр.1
(тыс. руб.)</t>
  </si>
  <si>
    <t>Прирост (+) /
снижение (-)
гр.5/гр.1*100
(%)</t>
  </si>
  <si>
    <t>А</t>
  </si>
  <si>
    <t>Б</t>
  </si>
  <si>
    <t>ВСЕГО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</si>
  <si>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</si>
  <si>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</si>
  <si>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Государственная программа Калужской области "Развитие культуры в Калужской области"</t>
  </si>
  <si>
    <t>Государственная программа Калужской области "Развитие дорожного хозяйства Калужской области"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</si>
  <si>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</si>
  <si>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</si>
  <si>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Мероприятия, направленные на энергосбережение и повышение энергоэффективности в Калужской области</t>
  </si>
  <si>
    <t>Реализация проектов развития общественной инфраструктуры муниципальных образований, основанных на местных инициативах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</si>
  <si>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</si>
  <si>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</si>
  <si>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Ремонт, благоустройство территорий, укрепление и развитие материально-технической базы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</si>
  <si>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</si>
  <si>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</si>
  <si>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Основное мероприятие "Грантовая поддержка местных инициатив граждан, проживающих в сельской местности (субсидии)"</t>
  </si>
  <si>
    <t>Обеспечение финансовой устойчивости муниципальных образований Калужской области</t>
  </si>
  <si>
    <t>Наименование в 2019 году</t>
  </si>
  <si>
    <t>Создание современной образовательной среды, обеспечивающей качество общего образования</t>
  </si>
  <si>
    <t>Создание условий для осуществления присмотра и ухода за детьми в муниципальных дошкольных образовательных организациях</t>
  </si>
  <si>
    <t>Организация отдыха и оздоровления</t>
  </si>
  <si>
    <t>Стимулирование программ развития жилищного строительства субъектов Российской Федерации</t>
  </si>
  <si>
    <t>Реализация мероприятий по обеспечению жильем молодых семей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</si>
  <si>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</si>
  <si>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</si>
  <si>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</si>
  <si>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Реконструкция гидротехнических сооружений</t>
  </si>
  <si>
    <t>Субсидии муниципальным образованиям на реализацию концессионных соглашений</t>
  </si>
  <si>
    <t>Благоустройство дворовых территорий и территорий соответствующего функционального назначения</t>
  </si>
  <si>
    <t>Проведение комплексных кадастровых работ</t>
  </si>
  <si>
    <t>Реализация мероприятий в рамках подпрограммы "Развитие малого и среднего предпринимательства в Калужской области"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</si>
  <si>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</si>
  <si>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</si>
  <si>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Утверждено
на 2019 год
Законом о бюджете
(тыс. руб.)</t>
  </si>
  <si>
    <t>Предусматривается
законопроектом
на 2020 год (тыс. руб.)</t>
  </si>
  <si>
    <t>Государственная программа Калужской области "Социальная поддержка граждан в Калужской области"</t>
  </si>
  <si>
    <t>Подпрограмма "Развитие мер социальной поддержки отдельных категорий граждан"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</si>
  <si>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</si>
  <si>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</si>
  <si>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Региональный проект "Жилье"</t>
  </si>
  <si>
    <t>Подпрограмма "Обеспечение жильем молодых семей"</t>
  </si>
  <si>
    <t>Основное мероприятие "Обеспечение мер государственной поддержки молодых семей, нуждающихся в улучшении жилищных условий"</t>
  </si>
  <si>
    <t>Подпрограмма "Чистая вода в Калужской области"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</si>
  <si>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</si>
  <si>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Подпрограмма "Развитие учреждений культуры и образования в сфере культуры"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</si>
  <si>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</si>
  <si>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</si>
  <si>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Региональный проект "Культурная среда"</t>
  </si>
  <si>
    <t>Государственная поддержка отрасли культуры</t>
  </si>
  <si>
    <t>Государственная программа Калужской области "Развитие физической культуры и спорта в Калужской области"</t>
  </si>
  <si>
    <t>Подпрограмма "Развитие материально-технической базы для занятия населения области физической культурой и спортом"</t>
  </si>
  <si>
    <t>Основное мероприятие "Закупка комплектов искусственных покрытий для футбольных полей для спортивных детско-юношеских школ, финансируемых из областного бюджета"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</si>
  <si>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</si>
  <si>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Государственная программа Калужской области "Развитие общего и дополнительного образования в Калужской области"</t>
  </si>
  <si>
    <t>Подпрограмма "Развитие дошкольного образования"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</si>
  <si>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</si>
  <si>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</si>
  <si>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</si>
  <si>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</si>
  <si>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Подпрограмма "Развитие общего образования"</t>
  </si>
  <si>
    <t>Региональный проект "Современная школа"</t>
  </si>
  <si>
    <t>Региональный проект "Успех каждого ребенка"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</si>
  <si>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</si>
  <si>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Государственная программа Калужской области "Развитие профессионального образования и науки в Калужской области"</t>
  </si>
  <si>
    <t>Подпрограмма "Поддержка научно-исследовательской деятельности"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</si>
  <si>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</si>
  <si>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</si>
  <si>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Подпрограмма "Развитие системы отдыха и оздоровления детей в Калужской области"</t>
  </si>
  <si>
    <t>Основное мероприятие "Организация отдыха и оздоровления"</t>
  </si>
  <si>
    <t>Подпрограмма "Совершенствование и развитие сети автомобильных дорог Калужской области"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</si>
  <si>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</si>
  <si>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Обеспечение устойчивого развития сельских территорий</t>
  </si>
  <si>
    <t>Подпрограмма "Устойчивое развитие сельских территорий"</t>
  </si>
  <si>
    <t>Реализация мероприятий подпрограммы "Устойчивое развитие сельских территорий"</t>
  </si>
  <si>
    <t>Обеспечение устойчивого развития сельских территорий (развитие газификации в сельской местности)</t>
  </si>
  <si>
    <t>Государственная программа Калужской области "Воспроизводство и использование природных ресурсов в Калужской области"</t>
  </si>
  <si>
    <t>Подпрограмма "Развитие водохозяйственного комплекса Калужской области"</t>
  </si>
  <si>
    <t>Основное мероприятие "Строительство/реконструкция сооружений инженерной защиты"</t>
  </si>
  <si>
    <t>Региональный проект "Сохранение уникальных водных объектов"</t>
  </si>
  <si>
    <t>Восстановление и экологическая реабилитация водных объектов</t>
  </si>
  <si>
    <t>Государственная программа Калужской области "Энергосбережение и повышение энергоэффективности в Калужской области"</t>
  </si>
  <si>
    <t>Основное мероприятие "Энергосбережение в сфере ЖКХ"</t>
  </si>
  <si>
    <t>Государственная программа Калужской области "Формирование современной городской среды в Калужской области"</t>
  </si>
  <si>
    <t>Основное мероприятие "Благоустройство территорий муниципальных образований Калужской области"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</si>
  <si>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</si>
  <si>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</si>
  <si>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Основное мероприятие "Проведение комплексных кадастровых работ"</t>
  </si>
  <si>
    <t>Государственная программа Калужской области "Развитие предпринимательства и инноваций в Калужской области"</t>
  </si>
  <si>
    <t>Подпрограмма "Развитие малого и среднего предпринимательства в Калужской области"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</si>
  <si>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</si>
  <si>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Ведомственная целевая программа "Совершенствование системы управления общественными финансами Калужской области"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</si>
  <si>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</si>
  <si>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</si>
  <si>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Ведомственная целевая программа "Развитие градостроительства Калужской области"</t>
  </si>
  <si>
    <t>Государственная программа Калужской области "Управление имущественным комплексом Калужской области"</t>
  </si>
  <si>
    <t>Государственная программа Калужской области "Доступная среда в Калужской области"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</si>
  <si>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</si>
  <si>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</si>
  <si>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Реализация мероприятий субъектов Российской Федерации в сфере реабилитации и абилитации инвалидов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</si>
  <si>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</si>
  <si>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</si>
  <si>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</si>
  <si>
    <t>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</t>
  </si>
  <si>
    <t>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</si>
  <si>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</si>
  <si>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Региональный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</si>
  <si>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</si>
  <si>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Расходы на переселение граждан из аварийного жилищного фонда за счет средств областного бюджета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</si>
  <si>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</si>
  <si>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</si>
  <si>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</si>
  <si>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Основное мероприятие "Поддержка творческой деятельности и техническое оснащение детских и кукольных театров"</t>
  </si>
  <si>
    <t>Поддержка творческой деятельности и техническое оснащение детских и кукольных театров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</si>
  <si>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</si>
  <si>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</si>
  <si>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Подпрограмма "Организация и проведение мероприятий в сфере культуры, искусства и кинематографии"</t>
  </si>
  <si>
    <t>Основное мероприятие "Подготовка и проведение празднования 650-летия основания города Калуги"</t>
  </si>
  <si>
    <t>Подготовка и проведение празднования на федеральном уровне памятных дат субъектов Российской Федерации</t>
  </si>
  <si>
    <t>Подпрограмма "Организация и проведение мероприятий, посвященных празднованию Победы в Великой Отечественной войне"</t>
  </si>
  <si>
    <t>Основное мероприятие "Увековечение памяти погибших при защите Отечества"</t>
  </si>
  <si>
    <t>Реализация мероприятий федеральной целевой программы "Увековечение памяти погибших при защите Отечества на 2019-2024 годы"</t>
  </si>
  <si>
    <t>Государственная программа Калужской области "Охрана окружающей среды в Калужской области"</t>
  </si>
  <si>
    <t>Подпрограмма "Развитие системы обращения с отходами производства и потребления"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</si>
  <si>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</si>
  <si>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</si>
  <si>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Реализация мероприятий по созданию и содержанию мест (площадок) накопления твердых коммунальных отходов</t>
  </si>
  <si>
    <t>Региональный проект "Чистая страна"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</si>
  <si>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</si>
  <si>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</si>
  <si>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</si>
  <si>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</si>
  <si>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Региональный проект "Спорт - норма жизни"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</si>
  <si>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</si>
  <si>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Подпрограмма "Развитие  материально-технической  базы для занятий населения области физической культурой и спортом"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</si>
  <si>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</si>
  <si>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(за счет средств областного бюджета)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</si>
  <si>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</si>
  <si>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Создание новых мест в общеобразовательных организациях</t>
  </si>
  <si>
    <t>Создание новых мест в общеобразовательных организациях (выкуп школы в г. Балабаново за счет средств областного бюджета)</t>
  </si>
  <si>
    <t>Создание новых мест в общеобразовательных организациях (выкуп школы в г. Обнинск за счет средств областного бюджета)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</si>
  <si>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</si>
  <si>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"Цифровая образовательная среда"</t>
  </si>
  <si>
    <t>Создание центров цифрового образования детей</t>
  </si>
  <si>
    <t>Подпрограмма "Развитие дополнительного образования детей"</t>
  </si>
  <si>
    <t>Создание детских технопарков "Кванториум"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</si>
  <si>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</si>
  <si>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"Организация отдыха и оздоровления детей"</t>
  </si>
  <si>
    <t>Организация отдыха и оздоровления детей</t>
  </si>
  <si>
    <t>Развитие транспортной инфраструктуры на сельских территориях</t>
  </si>
  <si>
    <t>Государственная программа Калужской области "Комплексное развитие сельских территорий в Калужской области"</t>
  </si>
  <si>
    <t>Подпрограмма "Создание условий для обеспечения доступным и комфортным жильем сельского населения"</t>
  </si>
  <si>
    <t>Основное мероприятие "Улучшение жилищных условий граждан, проживающих на сельских территориях"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</si>
  <si>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</si>
  <si>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Обеспечение комплексного развития сельских территорий</t>
  </si>
  <si>
    <t>Основное мероприятие "Строительство жилья, предоставляемого по договору найма жилого помещения"</t>
  </si>
  <si>
    <t>Подпрограмма "Создание и развитие инфраструктуры на сельских территориях"</t>
  </si>
  <si>
    <t>Основное мероприятие "Благоустройство сельских территорий"</t>
  </si>
  <si>
    <t>Реализация мероприятий в рамках подпрограммы "Создание и развитие инфраструктуры на сельских территориях"</t>
  </si>
  <si>
    <t>Основное мероприятие "Создание современного облика сельских территорий"</t>
  </si>
  <si>
    <t>Государственная программа Калужской области  "Воспроизводство и использование природных ресурсов в Калужской области"</t>
  </si>
  <si>
    <t>Реализация концессионных соглашений в сфере теплоснабжения, горячего и холодного водоснабжения, водоотведения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</si>
  <si>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</si>
  <si>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Реализация программ формирования современной городской среды (за счет средств областного бюджета)</t>
  </si>
  <si>
    <t>Реализация мероприятий в области кадастровых работ, за исключением комплексных кадастровых работ</t>
  </si>
  <si>
    <t>Софинансирование мероприятий муниципальных программ развития малого и среднего предпринимательства</t>
  </si>
  <si>
    <t>Повышение уровня привлекательности профессиональной деятельности в сфере архитектуры и градостроительства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</si>
  <si>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</si>
  <si>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</si>
  <si>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</si>
  <si>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Динамика межбюджетных субсидий из областного бюджета в 2019-2020 годах</t>
  </si>
  <si>
    <t>Приложение 7 к заключению на проект закона Калужской области «Об областном бюджете на 2020 год и на плановый период 2021 и 2022 годов»</t>
  </si>
  <si>
    <t>Наименование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</si>
</sst>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/>
    <xf numFmtId="0" fontId="2" fillId="0" borderId="0"/>
    <xf numFmtId="0" fontId="6" fillId="0" borderId="0">
      <alignment vertical="top" wrapText="1"/>
    </xf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" borderId="1" applyNumberFormat="0" applyFont="0" applyAlignment="0" applyProtection="0"/>
    <xf numFmtId="0" fontId="8" fillId="2" borderId="1" applyNumberFormat="0" applyFont="0" applyAlignment="0" applyProtection="0"/>
    <xf numFmtId="44" fontId="6" fillId="0" borderId="0">
      <alignment vertical="top" wrapText="1"/>
    </xf>
    <xf numFmtId="0" fontId="7" fillId="0" borderId="0"/>
  </cellStyleXfs>
  <cellXfs count="23">
    <xf numFmtId="0" fontId="0" fillId="0" borderId="0" xfId="0"/>
    <xf numFmtId="164" fontId="3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Fill="1"/>
    <xf numFmtId="0" fontId="9" fillId="0" borderId="2" xfId="1" applyFont="1" applyFill="1" applyBorder="1" applyAlignment="1">
      <alignment vertical="center" wrapText="1"/>
    </xf>
    <xf numFmtId="164" fontId="9" fillId="0" borderId="2" xfId="1" applyNumberFormat="1" applyFont="1" applyFill="1" applyBorder="1" applyAlignment="1">
      <alignment horizontal="right" wrapText="1"/>
    </xf>
    <xf numFmtId="164" fontId="9" fillId="0" borderId="2" xfId="1" applyNumberFormat="1" applyFont="1" applyFill="1" applyBorder="1" applyAlignment="1">
      <alignment wrapText="1"/>
    </xf>
    <xf numFmtId="0" fontId="9" fillId="0" borderId="2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vertical="center" wrapText="1"/>
    </xf>
    <xf numFmtId="164" fontId="10" fillId="0" borderId="2" xfId="1" applyNumberFormat="1" applyFont="1" applyFill="1" applyBorder="1" applyAlignment="1">
      <alignment horizontal="right" wrapText="1"/>
    </xf>
    <xf numFmtId="0" fontId="9" fillId="0" borderId="2" xfId="1" applyFont="1" applyFill="1" applyBorder="1" applyAlignment="1">
      <alignment horizontal="left" vertical="center" wrapText="1" indent="2"/>
    </xf>
    <xf numFmtId="0" fontId="9" fillId="0" borderId="2" xfId="1" applyFont="1" applyFill="1" applyBorder="1" applyAlignment="1">
      <alignment horizontal="left" vertical="center" wrapText="1" indent="1"/>
    </xf>
    <xf numFmtId="0" fontId="9" fillId="0" borderId="2" xfId="1" applyFont="1" applyFill="1" applyBorder="1" applyAlignment="1">
      <alignment horizontal="left" vertical="center" wrapText="1" indent="3"/>
    </xf>
    <xf numFmtId="49" fontId="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justify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 wrapText="1"/>
    </xf>
  </cellXfs>
  <cellStyles count="3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Обычный" xfId="0" builtinId="0"/>
    <cellStyle name="Обычный 10" xfId="1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17" xfId="38"/>
    <cellStyle name="Обычный 18" xfId="37"/>
    <cellStyle name="Обычный 2" xfId="20"/>
    <cellStyle name="Обычный 2 2" xfId="21"/>
    <cellStyle name="Обычный 2 2 2" xfId="22"/>
    <cellStyle name="Обычный 2 3" xfId="23"/>
    <cellStyle name="Обычный 2 4" xfId="24"/>
    <cellStyle name="Обычный 3" xfId="25"/>
    <cellStyle name="Обычный 3 2" xfId="26"/>
    <cellStyle name="Обычный 3 2 2" xfId="27"/>
    <cellStyle name="Обычный 3 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Примечание 2" xfId="35"/>
    <cellStyle name="Примечание 3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zoomScaleNormal="100" workbookViewId="0">
      <selection activeCell="K7" sqref="K7"/>
    </sheetView>
  </sheetViews>
  <sheetFormatPr defaultColWidth="9.140625" defaultRowHeight="12.75" x14ac:dyDescent="0.2"/>
  <cols>
    <col min="1" max="1" width="58.5703125" style="6" customWidth="1"/>
    <col min="2" max="2" width="11.85546875" style="6" bestFit="1" customWidth="1"/>
    <col min="3" max="3" width="9.7109375" style="6" bestFit="1" customWidth="1"/>
    <col min="4" max="4" width="58.5703125" style="6" customWidth="1"/>
    <col min="5" max="5" width="17.28515625" style="6" bestFit="1" customWidth="1"/>
    <col min="6" max="6" width="9.7109375" style="6" bestFit="1" customWidth="1"/>
    <col min="7" max="8" width="11.85546875" style="6" bestFit="1" customWidth="1"/>
    <col min="9" max="16384" width="9.140625" style="6"/>
  </cols>
  <sheetData>
    <row r="1" spans="1:8" s="1" customFormat="1" ht="41.25" customHeight="1" x14ac:dyDescent="0.25">
      <c r="B1" s="2"/>
      <c r="C1" s="2"/>
      <c r="D1" s="2"/>
      <c r="E1" s="18" t="s">
        <v>174</v>
      </c>
      <c r="F1" s="18"/>
      <c r="G1" s="18"/>
      <c r="H1" s="18"/>
    </row>
    <row r="2" spans="1:8" s="3" customFormat="1" ht="25.5" customHeight="1" x14ac:dyDescent="0.25">
      <c r="A2" s="17" t="s">
        <v>173</v>
      </c>
      <c r="B2" s="17"/>
      <c r="C2" s="17"/>
      <c r="D2" s="17"/>
      <c r="E2" s="17"/>
      <c r="F2" s="17"/>
      <c r="G2" s="17"/>
      <c r="H2" s="17"/>
    </row>
    <row r="3" spans="1:8" s="3" customFormat="1" ht="8.25" customHeight="1" x14ac:dyDescent="0.25">
      <c r="B3" s="11"/>
      <c r="C3" s="4"/>
      <c r="D3" s="4"/>
      <c r="E3" s="11"/>
      <c r="F3" s="4"/>
      <c r="G3" s="4"/>
      <c r="H3" s="4"/>
    </row>
    <row r="4" spans="1:8" s="3" customFormat="1" ht="63.75" x14ac:dyDescent="0.25">
      <c r="A4" s="5" t="s">
        <v>21</v>
      </c>
      <c r="B4" s="5" t="s">
        <v>37</v>
      </c>
      <c r="C4" s="5" t="s">
        <v>0</v>
      </c>
      <c r="D4" s="5" t="s">
        <v>175</v>
      </c>
      <c r="E4" s="5" t="s">
        <v>38</v>
      </c>
      <c r="F4" s="5" t="s">
        <v>0</v>
      </c>
      <c r="G4" s="5" t="s">
        <v>1</v>
      </c>
      <c r="H4" s="5" t="s">
        <v>2</v>
      </c>
    </row>
    <row r="5" spans="1:8" s="3" customFormat="1" x14ac:dyDescent="0.25">
      <c r="A5" s="5" t="s">
        <v>3</v>
      </c>
      <c r="B5" s="5">
        <v>1</v>
      </c>
      <c r="C5" s="5">
        <v>2</v>
      </c>
      <c r="D5" s="5" t="s">
        <v>4</v>
      </c>
      <c r="E5" s="5">
        <v>3</v>
      </c>
      <c r="F5" s="5">
        <v>4</v>
      </c>
      <c r="G5" s="5">
        <v>5</v>
      </c>
      <c r="H5" s="5">
        <v>6</v>
      </c>
    </row>
    <row r="6" spans="1:8" ht="30" x14ac:dyDescent="0.25">
      <c r="A6" s="10" t="s">
        <v>39</v>
      </c>
      <c r="B6" s="8">
        <f>B7</f>
        <v>2500</v>
      </c>
      <c r="C6" s="8">
        <f t="shared" ref="C6:C41" si="0">B6/$B$151*100</f>
        <v>3.7426320403016487E-2</v>
      </c>
      <c r="D6" s="10" t="s">
        <v>39</v>
      </c>
      <c r="E6" s="9">
        <f>E7</f>
        <v>2500</v>
      </c>
      <c r="F6" s="9">
        <f t="shared" ref="F6:F37" si="1">E6/$E$151*100</f>
        <v>3.1853368038409685E-2</v>
      </c>
      <c r="G6" s="9">
        <f t="shared" ref="G6:G40" si="2">E6-B6</f>
        <v>0</v>
      </c>
      <c r="H6" s="8">
        <f t="shared" ref="H6:H41" si="3">IF(B6=0,"---",G6/B6*100)</f>
        <v>0</v>
      </c>
    </row>
    <row r="7" spans="1:8" ht="30" x14ac:dyDescent="0.25">
      <c r="A7" s="15" t="s">
        <v>40</v>
      </c>
      <c r="B7" s="8">
        <f>B8</f>
        <v>2500</v>
      </c>
      <c r="C7" s="8">
        <f t="shared" si="0"/>
        <v>3.7426320403016487E-2</v>
      </c>
      <c r="D7" s="15" t="s">
        <v>40</v>
      </c>
      <c r="E7" s="9">
        <f>E8</f>
        <v>2500</v>
      </c>
      <c r="F7" s="9">
        <f t="shared" si="1"/>
        <v>3.1853368038409685E-2</v>
      </c>
      <c r="G7" s="9">
        <f t="shared" si="2"/>
        <v>0</v>
      </c>
      <c r="H7" s="8">
        <f t="shared" si="3"/>
        <v>0</v>
      </c>
    </row>
    <row r="8" spans="1:8" ht="60" x14ac:dyDescent="0.25">
      <c r="A8" s="14" t="s">
        <v>41</v>
      </c>
      <c r="B8" s="8">
        <f>B9</f>
        <v>2500</v>
      </c>
      <c r="C8" s="8">
        <f t="shared" si="0"/>
        <v>3.7426320403016487E-2</v>
      </c>
      <c r="D8" s="14" t="s">
        <v>41</v>
      </c>
      <c r="E8" s="9">
        <f>E9</f>
        <v>2500</v>
      </c>
      <c r="F8" s="9">
        <f t="shared" si="1"/>
        <v>3.1853368038409685E-2</v>
      </c>
      <c r="G8" s="9">
        <f t="shared" si="2"/>
        <v>0</v>
      </c>
      <c r="H8" s="8">
        <f t="shared" si="3"/>
        <v>0</v>
      </c>
    </row>
    <row r="9" spans="1:8" ht="75" x14ac:dyDescent="0.25">
      <c r="A9" s="16" t="s">
        <v>36</v>
      </c>
      <c r="B9" s="8">
        <v>2500</v>
      </c>
      <c r="C9" s="8">
        <f t="shared" si="0"/>
        <v>3.7426320403016487E-2</v>
      </c>
      <c r="D9" s="16" t="s">
        <v>36</v>
      </c>
      <c r="E9" s="9">
        <v>2500</v>
      </c>
      <c r="F9" s="9">
        <f t="shared" si="1"/>
        <v>3.1853368038409685E-2</v>
      </c>
      <c r="G9" s="9">
        <f t="shared" si="2"/>
        <v>0</v>
      </c>
      <c r="H9" s="8">
        <f t="shared" si="3"/>
        <v>0</v>
      </c>
    </row>
    <row r="10" spans="1:8" ht="30" x14ac:dyDescent="0.25">
      <c r="A10" s="7"/>
      <c r="B10" s="8"/>
      <c r="C10" s="8"/>
      <c r="D10" s="7" t="s">
        <v>99</v>
      </c>
      <c r="E10" s="9">
        <f>E11</f>
        <v>10</v>
      </c>
      <c r="F10" s="9">
        <f t="shared" si="1"/>
        <v>1.2741347215363875E-4</v>
      </c>
      <c r="G10" s="9">
        <f t="shared" si="2"/>
        <v>10</v>
      </c>
      <c r="H10" s="8" t="str">
        <f t="shared" si="3"/>
        <v>---</v>
      </c>
    </row>
    <row r="11" spans="1:8" ht="60" x14ac:dyDescent="0.25">
      <c r="A11" s="7"/>
      <c r="B11" s="8"/>
      <c r="C11" s="8"/>
      <c r="D11" s="15" t="s">
        <v>100</v>
      </c>
      <c r="E11" s="9">
        <f>E12</f>
        <v>10</v>
      </c>
      <c r="F11" s="9">
        <f t="shared" si="1"/>
        <v>1.2741347215363875E-4</v>
      </c>
      <c r="G11" s="9">
        <f t="shared" si="2"/>
        <v>10</v>
      </c>
      <c r="H11" s="8" t="str">
        <f t="shared" si="3"/>
        <v>---</v>
      </c>
    </row>
    <row r="12" spans="1:8" ht="60" x14ac:dyDescent="0.25">
      <c r="A12" s="7"/>
      <c r="B12" s="8"/>
      <c r="C12" s="8"/>
      <c r="D12" s="14" t="s">
        <v>101</v>
      </c>
      <c r="E12" s="9">
        <f>E13</f>
        <v>10</v>
      </c>
      <c r="F12" s="9">
        <f t="shared" si="1"/>
        <v>1.2741347215363875E-4</v>
      </c>
      <c r="G12" s="9">
        <f t="shared" si="2"/>
        <v>10</v>
      </c>
      <c r="H12" s="8" t="str">
        <f t="shared" si="3"/>
        <v>---</v>
      </c>
    </row>
    <row r="13" spans="1:8" ht="30" x14ac:dyDescent="0.25">
      <c r="A13" s="7"/>
      <c r="B13" s="8"/>
      <c r="C13" s="8"/>
      <c r="D13" s="16" t="s">
        <v>102</v>
      </c>
      <c r="E13" s="9">
        <v>10</v>
      </c>
      <c r="F13" s="9">
        <f t="shared" si="1"/>
        <v>1.2741347215363875E-4</v>
      </c>
      <c r="G13" s="9">
        <f t="shared" si="2"/>
        <v>10</v>
      </c>
      <c r="H13" s="8" t="str">
        <f t="shared" si="3"/>
        <v>---</v>
      </c>
    </row>
    <row r="14" spans="1:8" ht="45" x14ac:dyDescent="0.25">
      <c r="A14" s="7" t="s">
        <v>7</v>
      </c>
      <c r="B14" s="8">
        <f>B15+B26+B29</f>
        <v>732730.09000000008</v>
      </c>
      <c r="C14" s="8">
        <f t="shared" si="0"/>
        <v>10.969356446908444</v>
      </c>
      <c r="D14" s="7" t="s">
        <v>7</v>
      </c>
      <c r="E14" s="9">
        <f>E15+E22+E26+E29</f>
        <v>1757877.58</v>
      </c>
      <c r="F14" s="9">
        <f t="shared" si="1"/>
        <v>22.397728608883586</v>
      </c>
      <c r="G14" s="9">
        <f t="shared" si="2"/>
        <v>1025147.49</v>
      </c>
      <c r="H14" s="8">
        <f t="shared" si="3"/>
        <v>139.90792844333714</v>
      </c>
    </row>
    <row r="15" spans="1:8" ht="45" x14ac:dyDescent="0.25">
      <c r="A15" s="15" t="s">
        <v>42</v>
      </c>
      <c r="B15" s="8">
        <f>B18</f>
        <v>613424.29</v>
      </c>
      <c r="C15" s="8">
        <f t="shared" si="0"/>
        <v>9.1832856082131631</v>
      </c>
      <c r="D15" s="15" t="s">
        <v>42</v>
      </c>
      <c r="E15" s="9">
        <f>E16+E18</f>
        <v>1223102.1000000001</v>
      </c>
      <c r="F15" s="9">
        <f t="shared" si="1"/>
        <v>15.583968535940706</v>
      </c>
      <c r="G15" s="9">
        <f t="shared" si="2"/>
        <v>609677.81000000006</v>
      </c>
      <c r="H15" s="8">
        <f t="shared" si="3"/>
        <v>99.389251442912368</v>
      </c>
    </row>
    <row r="16" spans="1:8" ht="45" x14ac:dyDescent="0.25">
      <c r="A16" s="7"/>
      <c r="B16" s="8"/>
      <c r="C16" s="8"/>
      <c r="D16" s="14" t="s">
        <v>103</v>
      </c>
      <c r="E16" s="9">
        <f>E17</f>
        <v>10</v>
      </c>
      <c r="F16" s="9">
        <f t="shared" si="1"/>
        <v>1.2741347215363875E-4</v>
      </c>
      <c r="G16" s="9">
        <f t="shared" si="2"/>
        <v>10</v>
      </c>
      <c r="H16" s="8" t="str">
        <f t="shared" si="3"/>
        <v>---</v>
      </c>
    </row>
    <row r="17" spans="1:8" ht="105" x14ac:dyDescent="0.25">
      <c r="A17" s="7"/>
      <c r="B17" s="8"/>
      <c r="C17" s="8"/>
      <c r="D17" s="16" t="s">
        <v>104</v>
      </c>
      <c r="E17" s="9">
        <v>10</v>
      </c>
      <c r="F17" s="9">
        <f t="shared" si="1"/>
        <v>1.2741347215363875E-4</v>
      </c>
      <c r="G17" s="9">
        <f t="shared" si="2"/>
        <v>10</v>
      </c>
      <c r="H17" s="8" t="str">
        <f t="shared" si="3"/>
        <v>---</v>
      </c>
    </row>
    <row r="18" spans="1:8" ht="15" x14ac:dyDescent="0.25">
      <c r="A18" s="14" t="s">
        <v>43</v>
      </c>
      <c r="B18" s="8">
        <f>B19</f>
        <v>613424.29</v>
      </c>
      <c r="C18" s="8">
        <f t="shared" si="0"/>
        <v>9.1832856082131631</v>
      </c>
      <c r="D18" s="14" t="s">
        <v>43</v>
      </c>
      <c r="E18" s="9">
        <f>E19+E20+E21</f>
        <v>1223092.1000000001</v>
      </c>
      <c r="F18" s="9">
        <f t="shared" si="1"/>
        <v>15.583841122468552</v>
      </c>
      <c r="G18" s="9">
        <f t="shared" si="2"/>
        <v>609667.81000000006</v>
      </c>
      <c r="H18" s="8">
        <f t="shared" si="3"/>
        <v>99.387621249885626</v>
      </c>
    </row>
    <row r="19" spans="1:8" ht="75" x14ac:dyDescent="0.25">
      <c r="A19" s="16" t="s">
        <v>25</v>
      </c>
      <c r="B19" s="8">
        <v>613424.29</v>
      </c>
      <c r="C19" s="8">
        <f t="shared" si="0"/>
        <v>9.1832856082131631</v>
      </c>
      <c r="D19" s="16" t="s">
        <v>105</v>
      </c>
      <c r="E19" s="8">
        <v>413886</v>
      </c>
      <c r="F19" s="9">
        <f t="shared" si="1"/>
        <v>5.2734652335780927</v>
      </c>
      <c r="G19" s="9">
        <f t="shared" si="2"/>
        <v>-199538.29000000004</v>
      </c>
      <c r="H19" s="8">
        <f t="shared" si="3"/>
        <v>-32.528592892857247</v>
      </c>
    </row>
    <row r="20" spans="1:8" ht="90" x14ac:dyDescent="0.25">
      <c r="A20" s="7"/>
      <c r="B20" s="8"/>
      <c r="C20" s="8"/>
      <c r="D20" s="16" t="s">
        <v>106</v>
      </c>
      <c r="E20" s="8">
        <v>55242</v>
      </c>
      <c r="F20" s="9">
        <f t="shared" si="1"/>
        <v>0.70385750287113114</v>
      </c>
      <c r="G20" s="9">
        <f t="shared" si="2"/>
        <v>55242</v>
      </c>
      <c r="H20" s="8" t="str">
        <f t="shared" si="3"/>
        <v>---</v>
      </c>
    </row>
    <row r="21" spans="1:8" ht="120" x14ac:dyDescent="0.25">
      <c r="A21" s="7"/>
      <c r="B21" s="8"/>
      <c r="C21" s="8"/>
      <c r="D21" s="16" t="s">
        <v>107</v>
      </c>
      <c r="E21" s="9">
        <v>753964.1</v>
      </c>
      <c r="F21" s="9">
        <f t="shared" si="1"/>
        <v>9.6065183860193297</v>
      </c>
      <c r="G21" s="9">
        <f t="shared" si="2"/>
        <v>753964.1</v>
      </c>
      <c r="H21" s="8" t="str">
        <f t="shared" si="3"/>
        <v>---</v>
      </c>
    </row>
    <row r="22" spans="1:8" ht="45" x14ac:dyDescent="0.25">
      <c r="A22" s="7"/>
      <c r="B22" s="8"/>
      <c r="C22" s="8"/>
      <c r="D22" s="15" t="s">
        <v>108</v>
      </c>
      <c r="E22" s="9">
        <f>E23</f>
        <v>395099.68</v>
      </c>
      <c r="F22" s="9">
        <f t="shared" si="1"/>
        <v>5.0341022075591573</v>
      </c>
      <c r="G22" s="9">
        <f t="shared" si="2"/>
        <v>395099.68</v>
      </c>
      <c r="H22" s="8" t="str">
        <f t="shared" si="3"/>
        <v>---</v>
      </c>
    </row>
    <row r="23" spans="1:8" ht="45" x14ac:dyDescent="0.25">
      <c r="A23" s="7"/>
      <c r="B23" s="8"/>
      <c r="C23" s="8"/>
      <c r="D23" s="14" t="s">
        <v>109</v>
      </c>
      <c r="E23" s="9">
        <f>E24+E25</f>
        <v>395099.68</v>
      </c>
      <c r="F23" s="9">
        <f t="shared" si="1"/>
        <v>5.0341022075591573</v>
      </c>
      <c r="G23" s="9">
        <f t="shared" si="2"/>
        <v>395099.68</v>
      </c>
      <c r="H23" s="8" t="str">
        <f t="shared" si="3"/>
        <v>---</v>
      </c>
    </row>
    <row r="24" spans="1:8" ht="60" x14ac:dyDescent="0.25">
      <c r="A24" s="7"/>
      <c r="B24" s="8"/>
      <c r="C24" s="8"/>
      <c r="D24" s="16" t="s">
        <v>110</v>
      </c>
      <c r="E24" s="9">
        <v>263932.08166999999</v>
      </c>
      <c r="F24" s="9">
        <f t="shared" si="1"/>
        <v>3.3628502938312446</v>
      </c>
      <c r="G24" s="9">
        <f t="shared" si="2"/>
        <v>263932.08166999999</v>
      </c>
      <c r="H24" s="8" t="str">
        <f t="shared" si="3"/>
        <v>---</v>
      </c>
    </row>
    <row r="25" spans="1:8" ht="30" x14ac:dyDescent="0.25">
      <c r="A25" s="10"/>
      <c r="B25" s="8"/>
      <c r="C25" s="8"/>
      <c r="D25" s="16" t="s">
        <v>111</v>
      </c>
      <c r="E25" s="9">
        <v>131167.59833000001</v>
      </c>
      <c r="F25" s="9">
        <f t="shared" si="1"/>
        <v>1.6712519137279127</v>
      </c>
      <c r="G25" s="9">
        <f t="shared" si="2"/>
        <v>131167.59833000001</v>
      </c>
      <c r="H25" s="8" t="str">
        <f t="shared" si="3"/>
        <v>---</v>
      </c>
    </row>
    <row r="26" spans="1:8" ht="15" x14ac:dyDescent="0.25">
      <c r="A26" s="15" t="s">
        <v>44</v>
      </c>
      <c r="B26" s="8">
        <f>B27</f>
        <v>119295.8</v>
      </c>
      <c r="C26" s="8">
        <f t="shared" si="0"/>
        <v>1.7859211334136698</v>
      </c>
      <c r="D26" s="15" t="s">
        <v>44</v>
      </c>
      <c r="E26" s="8">
        <f>E27</f>
        <v>111175.8</v>
      </c>
      <c r="F26" s="9">
        <f t="shared" si="1"/>
        <v>1.416529469745851</v>
      </c>
      <c r="G26" s="9">
        <f t="shared" si="2"/>
        <v>-8120</v>
      </c>
      <c r="H26" s="8">
        <f t="shared" si="3"/>
        <v>-6.8066101237428303</v>
      </c>
    </row>
    <row r="27" spans="1:8" ht="45" x14ac:dyDescent="0.25">
      <c r="A27" s="14" t="s">
        <v>45</v>
      </c>
      <c r="B27" s="8">
        <f>B28</f>
        <v>119295.8</v>
      </c>
      <c r="C27" s="8">
        <f t="shared" si="0"/>
        <v>1.7859211334136698</v>
      </c>
      <c r="D27" s="14" t="s">
        <v>45</v>
      </c>
      <c r="E27" s="9">
        <f>E28</f>
        <v>111175.8</v>
      </c>
      <c r="F27" s="9">
        <f t="shared" si="1"/>
        <v>1.416529469745851</v>
      </c>
      <c r="G27" s="9">
        <f t="shared" si="2"/>
        <v>-8120</v>
      </c>
      <c r="H27" s="8">
        <f t="shared" si="3"/>
        <v>-6.8066101237428303</v>
      </c>
    </row>
    <row r="28" spans="1:8" ht="30" x14ac:dyDescent="0.25">
      <c r="A28" s="16" t="s">
        <v>26</v>
      </c>
      <c r="B28" s="8">
        <v>119295.8</v>
      </c>
      <c r="C28" s="8">
        <f t="shared" si="0"/>
        <v>1.7859211334136698</v>
      </c>
      <c r="D28" s="16" t="s">
        <v>26</v>
      </c>
      <c r="E28" s="8">
        <v>111175.8</v>
      </c>
      <c r="F28" s="9">
        <f t="shared" si="1"/>
        <v>1.416529469745851</v>
      </c>
      <c r="G28" s="9">
        <f t="shared" si="2"/>
        <v>-8120</v>
      </c>
      <c r="H28" s="8">
        <f t="shared" si="3"/>
        <v>-6.8066101237428303</v>
      </c>
    </row>
    <row r="29" spans="1:8" ht="15" x14ac:dyDescent="0.25">
      <c r="A29" s="7" t="s">
        <v>46</v>
      </c>
      <c r="B29" s="8">
        <f>B30</f>
        <v>10</v>
      </c>
      <c r="C29" s="8">
        <f t="shared" si="0"/>
        <v>1.4970528161206597E-4</v>
      </c>
      <c r="D29" s="15" t="s">
        <v>46</v>
      </c>
      <c r="E29" s="8">
        <f>E30</f>
        <v>28500</v>
      </c>
      <c r="F29" s="9">
        <f t="shared" si="1"/>
        <v>0.36312839563787042</v>
      </c>
      <c r="G29" s="9">
        <f t="shared" si="2"/>
        <v>28490</v>
      </c>
      <c r="H29" s="8">
        <f t="shared" si="3"/>
        <v>284900</v>
      </c>
    </row>
    <row r="30" spans="1:8" ht="60" x14ac:dyDescent="0.25">
      <c r="A30" s="14" t="s">
        <v>47</v>
      </c>
      <c r="B30" s="8">
        <f>B31</f>
        <v>10</v>
      </c>
      <c r="C30" s="8">
        <f t="shared" si="0"/>
        <v>1.4970528161206597E-4</v>
      </c>
      <c r="D30" s="14" t="s">
        <v>47</v>
      </c>
      <c r="E30" s="8">
        <f>E31</f>
        <v>28500</v>
      </c>
      <c r="F30" s="9">
        <f t="shared" si="1"/>
        <v>0.36312839563787042</v>
      </c>
      <c r="G30" s="9">
        <f t="shared" si="2"/>
        <v>28490</v>
      </c>
      <c r="H30" s="8">
        <f t="shared" si="3"/>
        <v>284900</v>
      </c>
    </row>
    <row r="31" spans="1:8" ht="75" x14ac:dyDescent="0.25">
      <c r="A31" s="16" t="s">
        <v>27</v>
      </c>
      <c r="B31" s="8">
        <v>10</v>
      </c>
      <c r="C31" s="8">
        <f t="shared" si="0"/>
        <v>1.4970528161206597E-4</v>
      </c>
      <c r="D31" s="16" t="s">
        <v>112</v>
      </c>
      <c r="E31" s="9">
        <v>28500</v>
      </c>
      <c r="F31" s="9">
        <f t="shared" si="1"/>
        <v>0.36312839563787042</v>
      </c>
      <c r="G31" s="9">
        <f t="shared" si="2"/>
        <v>28490</v>
      </c>
      <c r="H31" s="8">
        <f t="shared" si="3"/>
        <v>284900</v>
      </c>
    </row>
    <row r="32" spans="1:8" ht="30" x14ac:dyDescent="0.25">
      <c r="A32" s="10" t="s">
        <v>8</v>
      </c>
      <c r="B32" s="8">
        <f>B33</f>
        <v>213544.867</v>
      </c>
      <c r="C32" s="8">
        <f t="shared" si="0"/>
        <v>3.1968794451046167</v>
      </c>
      <c r="D32" s="10" t="s">
        <v>8</v>
      </c>
      <c r="E32" s="9">
        <f>E33+E43+E46</f>
        <v>186532.61596999998</v>
      </c>
      <c r="F32" s="9">
        <f t="shared" si="1"/>
        <v>2.376676827063898</v>
      </c>
      <c r="G32" s="9">
        <f t="shared" si="2"/>
        <v>-27012.251030000014</v>
      </c>
      <c r="H32" s="8">
        <f t="shared" si="3"/>
        <v>-12.649449930351178</v>
      </c>
    </row>
    <row r="33" spans="1:8" ht="30" x14ac:dyDescent="0.25">
      <c r="A33" s="15" t="s">
        <v>48</v>
      </c>
      <c r="B33" s="8">
        <f>B34+B38+B40</f>
        <v>213544.867</v>
      </c>
      <c r="C33" s="8">
        <f t="shared" si="0"/>
        <v>3.1968794451046167</v>
      </c>
      <c r="D33" s="15" t="s">
        <v>48</v>
      </c>
      <c r="E33" s="9">
        <f>E34+E36+E38+E40</f>
        <v>124131.01947</v>
      </c>
      <c r="F33" s="9">
        <f t="shared" si="1"/>
        <v>1.5815964192643632</v>
      </c>
      <c r="G33" s="9">
        <f t="shared" si="2"/>
        <v>-89413.847529999999</v>
      </c>
      <c r="H33" s="8">
        <f t="shared" si="3"/>
        <v>-41.871223029678347</v>
      </c>
    </row>
    <row r="34" spans="1:8" ht="105" x14ac:dyDescent="0.25">
      <c r="A34" s="14" t="s">
        <v>49</v>
      </c>
      <c r="B34" s="8">
        <f>B35</f>
        <v>3819.9920000000002</v>
      </c>
      <c r="C34" s="8">
        <f t="shared" si="0"/>
        <v>5.7187297811583902E-2</v>
      </c>
      <c r="D34" s="14" t="s">
        <v>113</v>
      </c>
      <c r="E34" s="9">
        <f>E35</f>
        <v>3820</v>
      </c>
      <c r="F34" s="9">
        <f t="shared" si="1"/>
        <v>4.8671946362689997E-2</v>
      </c>
      <c r="G34" s="9">
        <f t="shared" si="2"/>
        <v>7.9999999998108251E-3</v>
      </c>
      <c r="H34" s="8">
        <f t="shared" si="3"/>
        <v>2.0942452235006838E-4</v>
      </c>
    </row>
    <row r="35" spans="1:8" ht="75" x14ac:dyDescent="0.25">
      <c r="A35" s="16" t="s">
        <v>16</v>
      </c>
      <c r="B35" s="8">
        <v>3819.9920000000002</v>
      </c>
      <c r="C35" s="8">
        <f t="shared" si="0"/>
        <v>5.7187297811583902E-2</v>
      </c>
      <c r="D35" s="16" t="s">
        <v>114</v>
      </c>
      <c r="E35" s="9">
        <v>3820</v>
      </c>
      <c r="F35" s="9">
        <f t="shared" si="1"/>
        <v>4.8671946362689997E-2</v>
      </c>
      <c r="G35" s="9">
        <f t="shared" si="2"/>
        <v>7.9999999998108251E-3</v>
      </c>
      <c r="H35" s="8">
        <f t="shared" si="3"/>
        <v>2.0942452235006838E-4</v>
      </c>
    </row>
    <row r="36" spans="1:8" ht="45" x14ac:dyDescent="0.25">
      <c r="A36" s="7"/>
      <c r="B36" s="8"/>
      <c r="C36" s="8"/>
      <c r="D36" s="14" t="s">
        <v>115</v>
      </c>
      <c r="E36" s="8">
        <f>E37</f>
        <v>2000</v>
      </c>
      <c r="F36" s="9">
        <f t="shared" si="1"/>
        <v>2.5482694430727749E-2</v>
      </c>
      <c r="G36" s="9">
        <f t="shared" si="2"/>
        <v>2000</v>
      </c>
      <c r="H36" s="8" t="str">
        <f t="shared" si="3"/>
        <v>---</v>
      </c>
    </row>
    <row r="37" spans="1:8" ht="30" x14ac:dyDescent="0.25">
      <c r="A37" s="10"/>
      <c r="B37" s="8"/>
      <c r="C37" s="8"/>
      <c r="D37" s="16" t="s">
        <v>116</v>
      </c>
      <c r="E37" s="9">
        <v>2000</v>
      </c>
      <c r="F37" s="9">
        <f t="shared" si="1"/>
        <v>2.5482694430727749E-2</v>
      </c>
      <c r="G37" s="9">
        <f t="shared" si="2"/>
        <v>2000</v>
      </c>
      <c r="H37" s="8" t="str">
        <f t="shared" si="3"/>
        <v>---</v>
      </c>
    </row>
    <row r="38" spans="1:8" ht="225" x14ac:dyDescent="0.25">
      <c r="A38" s="14" t="s">
        <v>50</v>
      </c>
      <c r="B38" s="8">
        <f>B39</f>
        <v>21332.899000000001</v>
      </c>
      <c r="C38" s="8">
        <f t="shared" si="0"/>
        <v>0.31936476523967605</v>
      </c>
      <c r="D38" s="14" t="s">
        <v>50</v>
      </c>
      <c r="E38" s="9">
        <f>E39</f>
        <v>21332.899000000001</v>
      </c>
      <c r="F38" s="9">
        <f t="shared" ref="F38:F69" si="4">E38/$E$151*100</f>
        <v>0.27180987326928874</v>
      </c>
      <c r="G38" s="9">
        <f t="shared" si="2"/>
        <v>0</v>
      </c>
      <c r="H38" s="8">
        <f t="shared" si="3"/>
        <v>0</v>
      </c>
    </row>
    <row r="39" spans="1:8" ht="45" x14ac:dyDescent="0.25">
      <c r="A39" s="16" t="s">
        <v>28</v>
      </c>
      <c r="B39" s="8">
        <v>21332.899000000001</v>
      </c>
      <c r="C39" s="8">
        <f t="shared" si="0"/>
        <v>0.31936476523967605</v>
      </c>
      <c r="D39" s="16" t="s">
        <v>28</v>
      </c>
      <c r="E39" s="9">
        <v>21332.899000000001</v>
      </c>
      <c r="F39" s="9">
        <f t="shared" si="4"/>
        <v>0.27180987326928874</v>
      </c>
      <c r="G39" s="9">
        <f t="shared" si="2"/>
        <v>0</v>
      </c>
      <c r="H39" s="8">
        <f t="shared" si="3"/>
        <v>0</v>
      </c>
    </row>
    <row r="40" spans="1:8" ht="15" x14ac:dyDescent="0.25">
      <c r="A40" s="14" t="s">
        <v>51</v>
      </c>
      <c r="B40" s="8">
        <f>B41</f>
        <v>188391.976</v>
      </c>
      <c r="C40" s="8">
        <f t="shared" si="0"/>
        <v>2.8203273820533568</v>
      </c>
      <c r="D40" s="14" t="s">
        <v>51</v>
      </c>
      <c r="E40" s="9">
        <f>E41+E42</f>
        <v>96978.120469999994</v>
      </c>
      <c r="F40" s="9">
        <f t="shared" si="4"/>
        <v>1.2356319052016567</v>
      </c>
      <c r="G40" s="9">
        <f t="shared" si="2"/>
        <v>-91413.855530000001</v>
      </c>
      <c r="H40" s="8">
        <f t="shared" si="3"/>
        <v>-48.523221355244985</v>
      </c>
    </row>
    <row r="41" spans="1:8" ht="105" x14ac:dyDescent="0.25">
      <c r="A41" s="19" t="s">
        <v>52</v>
      </c>
      <c r="B41" s="21">
        <v>188391.976</v>
      </c>
      <c r="C41" s="21">
        <f t="shared" si="0"/>
        <v>2.8203273820533568</v>
      </c>
      <c r="D41" s="16" t="s">
        <v>117</v>
      </c>
      <c r="E41" s="9">
        <v>59304.057970000002</v>
      </c>
      <c r="F41" s="9">
        <f t="shared" si="4"/>
        <v>0.75561359387583726</v>
      </c>
      <c r="G41" s="21">
        <f>E41+E42-B41</f>
        <v>-91413.855530000001</v>
      </c>
      <c r="H41" s="21">
        <f t="shared" si="3"/>
        <v>-48.523221355244985</v>
      </c>
    </row>
    <row r="42" spans="1:8" ht="90" x14ac:dyDescent="0.25">
      <c r="A42" s="20"/>
      <c r="B42" s="22"/>
      <c r="C42" s="22"/>
      <c r="D42" s="16" t="s">
        <v>118</v>
      </c>
      <c r="E42" s="9">
        <v>37674.0625</v>
      </c>
      <c r="F42" s="9">
        <f t="shared" si="4"/>
        <v>0.48001831132581957</v>
      </c>
      <c r="G42" s="22"/>
      <c r="H42" s="22"/>
    </row>
    <row r="43" spans="1:8" ht="30" x14ac:dyDescent="0.25">
      <c r="A43" s="10"/>
      <c r="B43" s="8"/>
      <c r="C43" s="8"/>
      <c r="D43" s="15" t="s">
        <v>119</v>
      </c>
      <c r="E43" s="9">
        <f>E44</f>
        <v>23062.465499999998</v>
      </c>
      <c r="F43" s="9">
        <f t="shared" si="4"/>
        <v>0.29384688057785041</v>
      </c>
      <c r="G43" s="9">
        <f t="shared" ref="G43:G74" si="5">E43-B43</f>
        <v>23062.465499999998</v>
      </c>
      <c r="H43" s="8" t="str">
        <f t="shared" ref="H43:H74" si="6">IF(B43=0,"---",G43/B43*100)</f>
        <v>---</v>
      </c>
    </row>
    <row r="44" spans="1:8" ht="30" x14ac:dyDescent="0.25">
      <c r="A44" s="10"/>
      <c r="B44" s="8"/>
      <c r="C44" s="8"/>
      <c r="D44" s="14" t="s">
        <v>120</v>
      </c>
      <c r="E44" s="9">
        <f>E45</f>
        <v>23062.465499999998</v>
      </c>
      <c r="F44" s="9">
        <f t="shared" si="4"/>
        <v>0.29384688057785041</v>
      </c>
      <c r="G44" s="9">
        <f t="shared" si="5"/>
        <v>23062.465499999998</v>
      </c>
      <c r="H44" s="8" t="str">
        <f t="shared" si="6"/>
        <v>---</v>
      </c>
    </row>
    <row r="45" spans="1:8" ht="30" x14ac:dyDescent="0.25">
      <c r="A45" s="10"/>
      <c r="B45" s="8"/>
      <c r="C45" s="8"/>
      <c r="D45" s="16" t="s">
        <v>121</v>
      </c>
      <c r="E45" s="9">
        <v>23062.465499999998</v>
      </c>
      <c r="F45" s="9">
        <f t="shared" si="4"/>
        <v>0.29384688057785041</v>
      </c>
      <c r="G45" s="9">
        <f t="shared" si="5"/>
        <v>23062.465499999998</v>
      </c>
      <c r="H45" s="8" t="str">
        <f t="shared" si="6"/>
        <v>---</v>
      </c>
    </row>
    <row r="46" spans="1:8" ht="45" x14ac:dyDescent="0.25">
      <c r="A46" s="10"/>
      <c r="B46" s="8"/>
      <c r="C46" s="8"/>
      <c r="D46" s="15" t="s">
        <v>122</v>
      </c>
      <c r="E46" s="9">
        <f>E47</f>
        <v>39339.131000000001</v>
      </c>
      <c r="F46" s="9">
        <f t="shared" si="4"/>
        <v>0.50123352722168468</v>
      </c>
      <c r="G46" s="9">
        <f t="shared" si="5"/>
        <v>39339.131000000001</v>
      </c>
      <c r="H46" s="8" t="str">
        <f t="shared" si="6"/>
        <v>---</v>
      </c>
    </row>
    <row r="47" spans="1:8" ht="30" x14ac:dyDescent="0.25">
      <c r="A47" s="10"/>
      <c r="B47" s="8"/>
      <c r="C47" s="8"/>
      <c r="D47" s="14" t="s">
        <v>123</v>
      </c>
      <c r="E47" s="9">
        <f>E48</f>
        <v>39339.131000000001</v>
      </c>
      <c r="F47" s="9">
        <f t="shared" si="4"/>
        <v>0.50123352722168468</v>
      </c>
      <c r="G47" s="9">
        <f t="shared" si="5"/>
        <v>39339.131000000001</v>
      </c>
      <c r="H47" s="8" t="str">
        <f t="shared" si="6"/>
        <v>---</v>
      </c>
    </row>
    <row r="48" spans="1:8" ht="45" x14ac:dyDescent="0.25">
      <c r="A48" s="10"/>
      <c r="B48" s="8"/>
      <c r="C48" s="8"/>
      <c r="D48" s="16" t="s">
        <v>124</v>
      </c>
      <c r="E48" s="9">
        <v>39339.131000000001</v>
      </c>
      <c r="F48" s="9">
        <f t="shared" si="4"/>
        <v>0.50123352722168468</v>
      </c>
      <c r="G48" s="9">
        <f t="shared" si="5"/>
        <v>39339.131000000001</v>
      </c>
      <c r="H48" s="8" t="str">
        <f t="shared" si="6"/>
        <v>---</v>
      </c>
    </row>
    <row r="49" spans="1:8" ht="30" x14ac:dyDescent="0.25">
      <c r="A49" s="10"/>
      <c r="B49" s="8"/>
      <c r="C49" s="8"/>
      <c r="D49" s="10" t="s">
        <v>125</v>
      </c>
      <c r="E49" s="9">
        <f>E50</f>
        <v>138855</v>
      </c>
      <c r="F49" s="9">
        <f t="shared" si="4"/>
        <v>1.7691997675893509</v>
      </c>
      <c r="G49" s="9">
        <f t="shared" si="5"/>
        <v>138855</v>
      </c>
      <c r="H49" s="8" t="str">
        <f t="shared" si="6"/>
        <v>---</v>
      </c>
    </row>
    <row r="50" spans="1:8" ht="30" x14ac:dyDescent="0.25">
      <c r="A50" s="10"/>
      <c r="B50" s="8"/>
      <c r="C50" s="8"/>
      <c r="D50" s="15" t="s">
        <v>126</v>
      </c>
      <c r="E50" s="9">
        <f>E51+E54</f>
        <v>138855</v>
      </c>
      <c r="F50" s="9">
        <f t="shared" si="4"/>
        <v>1.7691997675893509</v>
      </c>
      <c r="G50" s="9">
        <f t="shared" si="5"/>
        <v>138855</v>
      </c>
      <c r="H50" s="8" t="str">
        <f t="shared" si="6"/>
        <v>---</v>
      </c>
    </row>
    <row r="51" spans="1:8" ht="45" x14ac:dyDescent="0.25">
      <c r="A51" s="10"/>
      <c r="B51" s="8"/>
      <c r="C51" s="8"/>
      <c r="D51" s="14" t="s">
        <v>127</v>
      </c>
      <c r="E51" s="9">
        <f>E52+E53</f>
        <v>125270.1</v>
      </c>
      <c r="F51" s="9">
        <f t="shared" si="4"/>
        <v>1.596109839803354</v>
      </c>
      <c r="G51" s="9">
        <f t="shared" si="5"/>
        <v>125270.1</v>
      </c>
      <c r="H51" s="8" t="str">
        <f t="shared" si="6"/>
        <v>---</v>
      </c>
    </row>
    <row r="52" spans="1:8" ht="60" x14ac:dyDescent="0.25">
      <c r="A52" s="10"/>
      <c r="B52" s="8"/>
      <c r="C52" s="8"/>
      <c r="D52" s="16" t="s">
        <v>128</v>
      </c>
      <c r="E52" s="9">
        <v>125070.1</v>
      </c>
      <c r="F52" s="9">
        <f t="shared" si="4"/>
        <v>1.5935615703602812</v>
      </c>
      <c r="G52" s="9">
        <f t="shared" si="5"/>
        <v>125070.1</v>
      </c>
      <c r="H52" s="8" t="str">
        <f t="shared" si="6"/>
        <v>---</v>
      </c>
    </row>
    <row r="53" spans="1:8" ht="30" x14ac:dyDescent="0.25">
      <c r="A53" s="10"/>
      <c r="B53" s="8"/>
      <c r="C53" s="8"/>
      <c r="D53" s="16" t="s">
        <v>129</v>
      </c>
      <c r="E53" s="9">
        <v>200</v>
      </c>
      <c r="F53" s="9">
        <f t="shared" si="4"/>
        <v>2.5482694430727748E-3</v>
      </c>
      <c r="G53" s="9">
        <f t="shared" si="5"/>
        <v>200</v>
      </c>
      <c r="H53" s="8" t="str">
        <f t="shared" si="6"/>
        <v>---</v>
      </c>
    </row>
    <row r="54" spans="1:8" ht="15" x14ac:dyDescent="0.25">
      <c r="A54" s="10"/>
      <c r="B54" s="8"/>
      <c r="C54" s="8"/>
      <c r="D54" s="14" t="s">
        <v>130</v>
      </c>
      <c r="E54" s="9">
        <f>E55</f>
        <v>13584.9</v>
      </c>
      <c r="F54" s="9">
        <f t="shared" si="4"/>
        <v>0.17308992778599669</v>
      </c>
      <c r="G54" s="9">
        <f t="shared" si="5"/>
        <v>13584.9</v>
      </c>
      <c r="H54" s="8" t="str">
        <f t="shared" si="6"/>
        <v>---</v>
      </c>
    </row>
    <row r="55" spans="1:8" ht="45" x14ac:dyDescent="0.25">
      <c r="A55" s="10"/>
      <c r="B55" s="8"/>
      <c r="C55" s="8"/>
      <c r="D55" s="16" t="s">
        <v>131</v>
      </c>
      <c r="E55" s="9">
        <v>13584.9</v>
      </c>
      <c r="F55" s="9">
        <f t="shared" si="4"/>
        <v>0.17308992778599669</v>
      </c>
      <c r="G55" s="9">
        <f t="shared" si="5"/>
        <v>13584.9</v>
      </c>
      <c r="H55" s="8" t="str">
        <f t="shared" si="6"/>
        <v>---</v>
      </c>
    </row>
    <row r="56" spans="1:8" ht="30" x14ac:dyDescent="0.25">
      <c r="A56" s="10" t="s">
        <v>53</v>
      </c>
      <c r="B56" s="8">
        <f>B57</f>
        <v>10000.299999999999</v>
      </c>
      <c r="C56" s="8">
        <f t="shared" ref="C56:C74" si="7">B56/$B$151*100</f>
        <v>0.14970977277051431</v>
      </c>
      <c r="D56" s="10" t="s">
        <v>53</v>
      </c>
      <c r="E56" s="9">
        <f>E57+E62</f>
        <v>7730.3189999999995</v>
      </c>
      <c r="F56" s="9">
        <f t="shared" si="4"/>
        <v>9.8494678464524435E-2</v>
      </c>
      <c r="G56" s="9">
        <f t="shared" si="5"/>
        <v>-2269.9809999999998</v>
      </c>
      <c r="H56" s="8">
        <f t="shared" si="6"/>
        <v>-22.699129026129217</v>
      </c>
    </row>
    <row r="57" spans="1:8" ht="60" x14ac:dyDescent="0.25">
      <c r="A57" s="15" t="s">
        <v>54</v>
      </c>
      <c r="B57" s="8">
        <f>B58</f>
        <v>10000.299999999999</v>
      </c>
      <c r="C57" s="8">
        <f t="shared" si="7"/>
        <v>0.14970977277051431</v>
      </c>
      <c r="D57" s="15" t="s">
        <v>132</v>
      </c>
      <c r="E57" s="9">
        <f>E58+E60</f>
        <v>5400</v>
      </c>
      <c r="F57" s="9">
        <f t="shared" si="4"/>
        <v>6.8803274962964914E-2</v>
      </c>
      <c r="G57" s="9">
        <f t="shared" si="5"/>
        <v>-4600.2999999999993</v>
      </c>
      <c r="H57" s="8">
        <f t="shared" si="6"/>
        <v>-46.001619951401459</v>
      </c>
    </row>
    <row r="58" spans="1:8" ht="75" x14ac:dyDescent="0.25">
      <c r="A58" s="14" t="s">
        <v>55</v>
      </c>
      <c r="B58" s="8">
        <f>B59</f>
        <v>10000.299999999999</v>
      </c>
      <c r="C58" s="8">
        <f t="shared" si="7"/>
        <v>0.14970977277051431</v>
      </c>
      <c r="D58" s="14" t="s">
        <v>133</v>
      </c>
      <c r="E58" s="9">
        <f>E59</f>
        <v>200</v>
      </c>
      <c r="F58" s="9">
        <f t="shared" si="4"/>
        <v>2.5482694430727748E-3</v>
      </c>
      <c r="G58" s="9">
        <f t="shared" si="5"/>
        <v>-9800.2999999999993</v>
      </c>
      <c r="H58" s="8">
        <f t="shared" si="6"/>
        <v>-98.000059998200044</v>
      </c>
    </row>
    <row r="59" spans="1:8" ht="45" x14ac:dyDescent="0.25">
      <c r="A59" s="16" t="s">
        <v>56</v>
      </c>
      <c r="B59" s="8">
        <v>10000.299999999999</v>
      </c>
      <c r="C59" s="8">
        <f t="shared" si="7"/>
        <v>0.14970977277051431</v>
      </c>
      <c r="D59" s="16" t="s">
        <v>134</v>
      </c>
      <c r="E59" s="9">
        <v>200</v>
      </c>
      <c r="F59" s="9">
        <f t="shared" si="4"/>
        <v>2.5482694430727748E-3</v>
      </c>
      <c r="G59" s="9">
        <f t="shared" si="5"/>
        <v>-9800.2999999999993</v>
      </c>
      <c r="H59" s="8">
        <f t="shared" si="6"/>
        <v>-98.000059998200044</v>
      </c>
    </row>
    <row r="60" spans="1:8" ht="15" x14ac:dyDescent="0.25">
      <c r="A60" s="10"/>
      <c r="B60" s="8"/>
      <c r="C60" s="8"/>
      <c r="D60" s="14" t="s">
        <v>135</v>
      </c>
      <c r="E60" s="9">
        <f>E61</f>
        <v>5200</v>
      </c>
      <c r="F60" s="9">
        <f t="shared" si="4"/>
        <v>6.6255005519892135E-2</v>
      </c>
      <c r="G60" s="9">
        <f t="shared" si="5"/>
        <v>5200</v>
      </c>
      <c r="H60" s="8" t="str">
        <f t="shared" si="6"/>
        <v>---</v>
      </c>
    </row>
    <row r="61" spans="1:8" ht="60" x14ac:dyDescent="0.25">
      <c r="A61" s="10"/>
      <c r="B61" s="8"/>
      <c r="C61" s="8"/>
      <c r="D61" s="16" t="s">
        <v>136</v>
      </c>
      <c r="E61" s="9">
        <v>5200</v>
      </c>
      <c r="F61" s="9">
        <f t="shared" si="4"/>
        <v>6.6255005519892135E-2</v>
      </c>
      <c r="G61" s="9">
        <f t="shared" si="5"/>
        <v>5200</v>
      </c>
      <c r="H61" s="8" t="str">
        <f t="shared" si="6"/>
        <v>---</v>
      </c>
    </row>
    <row r="62" spans="1:8" ht="45" x14ac:dyDescent="0.25">
      <c r="A62" s="10"/>
      <c r="B62" s="8"/>
      <c r="C62" s="8"/>
      <c r="D62" s="15" t="s">
        <v>137</v>
      </c>
      <c r="E62" s="9">
        <f>E63</f>
        <v>2330.319</v>
      </c>
      <c r="F62" s="9">
        <f t="shared" si="4"/>
        <v>2.9691403501559525E-2</v>
      </c>
      <c r="G62" s="9">
        <f t="shared" si="5"/>
        <v>2330.319</v>
      </c>
      <c r="H62" s="8" t="str">
        <f t="shared" si="6"/>
        <v>---</v>
      </c>
    </row>
    <row r="63" spans="1:8" ht="15" x14ac:dyDescent="0.25">
      <c r="A63" s="10"/>
      <c r="B63" s="8"/>
      <c r="C63" s="8"/>
      <c r="D63" s="14" t="s">
        <v>135</v>
      </c>
      <c r="E63" s="9">
        <f>E64</f>
        <v>2330.319</v>
      </c>
      <c r="F63" s="9">
        <f t="shared" si="4"/>
        <v>2.9691403501559525E-2</v>
      </c>
      <c r="G63" s="9">
        <f t="shared" si="5"/>
        <v>2330.319</v>
      </c>
      <c r="H63" s="8" t="str">
        <f t="shared" si="6"/>
        <v>---</v>
      </c>
    </row>
    <row r="64" spans="1:8" ht="45" x14ac:dyDescent="0.25">
      <c r="A64" s="10"/>
      <c r="B64" s="8"/>
      <c r="C64" s="8"/>
      <c r="D64" s="16" t="s">
        <v>138</v>
      </c>
      <c r="E64" s="9">
        <v>2330.319</v>
      </c>
      <c r="F64" s="9">
        <f t="shared" si="4"/>
        <v>2.9691403501559525E-2</v>
      </c>
      <c r="G64" s="9">
        <f t="shared" si="5"/>
        <v>2330.319</v>
      </c>
      <c r="H64" s="8" t="str">
        <f t="shared" si="6"/>
        <v>---</v>
      </c>
    </row>
    <row r="65" spans="1:8" ht="30" x14ac:dyDescent="0.25">
      <c r="A65" s="10" t="s">
        <v>57</v>
      </c>
      <c r="B65" s="8">
        <f>B66+B73</f>
        <v>1636412.4300000002</v>
      </c>
      <c r="C65" s="8">
        <f t="shared" si="7"/>
        <v>24.497958366663518</v>
      </c>
      <c r="D65" s="10" t="s">
        <v>57</v>
      </c>
      <c r="E65" s="9">
        <f>E66+E73+E84</f>
        <v>3896134.983</v>
      </c>
      <c r="F65" s="9">
        <f t="shared" si="4"/>
        <v>49.642008616328823</v>
      </c>
      <c r="G65" s="9">
        <f t="shared" si="5"/>
        <v>2259722.5529999998</v>
      </c>
      <c r="H65" s="8">
        <f t="shared" si="6"/>
        <v>138.09003840187157</v>
      </c>
    </row>
    <row r="66" spans="1:8" ht="15" x14ac:dyDescent="0.25">
      <c r="A66" s="15" t="s">
        <v>58</v>
      </c>
      <c r="B66" s="8">
        <f>B67+B69</f>
        <v>1174377.1600000001</v>
      </c>
      <c r="C66" s="8">
        <f t="shared" si="7"/>
        <v>17.581046345657825</v>
      </c>
      <c r="D66" s="15" t="s">
        <v>58</v>
      </c>
      <c r="E66" s="9">
        <f>E67+E69</f>
        <v>1601438.15</v>
      </c>
      <c r="F66" s="9">
        <f t="shared" si="4"/>
        <v>20.404479513079973</v>
      </c>
      <c r="G66" s="9">
        <f t="shared" si="5"/>
        <v>427060.98999999976</v>
      </c>
      <c r="H66" s="8">
        <f t="shared" si="6"/>
        <v>36.364892348553482</v>
      </c>
    </row>
    <row r="67" spans="1:8" ht="60" x14ac:dyDescent="0.25">
      <c r="A67" s="14" t="s">
        <v>59</v>
      </c>
      <c r="B67" s="8">
        <f>B68</f>
        <v>750045.9</v>
      </c>
      <c r="C67" s="8">
        <f t="shared" si="7"/>
        <v>11.228583268147545</v>
      </c>
      <c r="D67" s="14" t="s">
        <v>59</v>
      </c>
      <c r="E67" s="9">
        <f>E68</f>
        <v>755671.24</v>
      </c>
      <c r="F67" s="9">
        <f t="shared" si="4"/>
        <v>9.6282696495045652</v>
      </c>
      <c r="G67" s="9">
        <f t="shared" si="5"/>
        <v>5625.3399999999674</v>
      </c>
      <c r="H67" s="8">
        <f t="shared" si="6"/>
        <v>0.74999943336800678</v>
      </c>
    </row>
    <row r="68" spans="1:8" ht="45" x14ac:dyDescent="0.25">
      <c r="A68" s="16" t="s">
        <v>23</v>
      </c>
      <c r="B68" s="8">
        <v>750045.9</v>
      </c>
      <c r="C68" s="8">
        <f t="shared" si="7"/>
        <v>11.228583268147545</v>
      </c>
      <c r="D68" s="16" t="s">
        <v>23</v>
      </c>
      <c r="E68" s="9">
        <v>755671.24</v>
      </c>
      <c r="F68" s="9">
        <f t="shared" si="4"/>
        <v>9.6282696495045652</v>
      </c>
      <c r="G68" s="9">
        <f t="shared" si="5"/>
        <v>5625.3399999999674</v>
      </c>
      <c r="H68" s="8">
        <f t="shared" si="6"/>
        <v>0.74999943336800678</v>
      </c>
    </row>
    <row r="69" spans="1:8" ht="45" x14ac:dyDescent="0.25">
      <c r="A69" s="14" t="s">
        <v>60</v>
      </c>
      <c r="B69" s="8">
        <f>B70+B71</f>
        <v>424331.26</v>
      </c>
      <c r="C69" s="8">
        <f t="shared" si="7"/>
        <v>6.3524630775102775</v>
      </c>
      <c r="D69" s="14" t="s">
        <v>60</v>
      </c>
      <c r="E69" s="9">
        <f>E70+E71+E72</f>
        <v>845766.91</v>
      </c>
      <c r="F69" s="9">
        <f t="shared" si="4"/>
        <v>10.776209863575408</v>
      </c>
      <c r="G69" s="9">
        <f t="shared" si="5"/>
        <v>421435.65</v>
      </c>
      <c r="H69" s="8">
        <f t="shared" si="6"/>
        <v>99.317606249419384</v>
      </c>
    </row>
    <row r="70" spans="1:8" ht="60" x14ac:dyDescent="0.25">
      <c r="A70" s="16" t="s">
        <v>61</v>
      </c>
      <c r="B70" s="8">
        <v>346802.2</v>
      </c>
      <c r="C70" s="8">
        <f t="shared" si="7"/>
        <v>5.1918121014684022</v>
      </c>
      <c r="D70" s="16" t="s">
        <v>14</v>
      </c>
      <c r="E70" s="9">
        <v>310271.96999999997</v>
      </c>
      <c r="F70" s="9">
        <f t="shared" ref="F70:F101" si="8">E70/$E$151*100</f>
        <v>3.9532829009649633</v>
      </c>
      <c r="G70" s="9">
        <f t="shared" si="5"/>
        <v>-36530.23000000004</v>
      </c>
      <c r="H70" s="8">
        <f t="shared" si="6"/>
        <v>-10.533448173050816</v>
      </c>
    </row>
    <row r="71" spans="1:8" ht="60" x14ac:dyDescent="0.25">
      <c r="A71" s="16" t="s">
        <v>62</v>
      </c>
      <c r="B71" s="8">
        <v>77529.06</v>
      </c>
      <c r="C71" s="8">
        <f t="shared" si="7"/>
        <v>1.1606509760418759</v>
      </c>
      <c r="D71" s="16" t="s">
        <v>62</v>
      </c>
      <c r="E71" s="9">
        <v>490559.06</v>
      </c>
      <c r="F71" s="9">
        <f t="shared" si="8"/>
        <v>6.2503833131025202</v>
      </c>
      <c r="G71" s="9">
        <f t="shared" si="5"/>
        <v>413030</v>
      </c>
      <c r="H71" s="8">
        <f t="shared" si="6"/>
        <v>532.74217435371975</v>
      </c>
    </row>
    <row r="72" spans="1:8" ht="75" x14ac:dyDescent="0.25">
      <c r="A72" s="10"/>
      <c r="B72" s="8"/>
      <c r="C72" s="8"/>
      <c r="D72" s="16" t="s">
        <v>139</v>
      </c>
      <c r="E72" s="9">
        <v>44935.88</v>
      </c>
      <c r="F72" s="9">
        <f t="shared" si="8"/>
        <v>0.57254364950792513</v>
      </c>
      <c r="G72" s="9">
        <f t="shared" si="5"/>
        <v>44935.88</v>
      </c>
      <c r="H72" s="8" t="str">
        <f t="shared" si="6"/>
        <v>---</v>
      </c>
    </row>
    <row r="73" spans="1:8" ht="15" x14ac:dyDescent="0.25">
      <c r="A73" s="15" t="s">
        <v>63</v>
      </c>
      <c r="B73" s="8">
        <f>B74+B80</f>
        <v>462035.27</v>
      </c>
      <c r="C73" s="8">
        <f t="shared" si="7"/>
        <v>6.9169120210056931</v>
      </c>
      <c r="D73" s="15" t="s">
        <v>63</v>
      </c>
      <c r="E73" s="9">
        <f>E74+E80+E82</f>
        <v>2221341</v>
      </c>
      <c r="F73" s="9">
        <f t="shared" si="8"/>
        <v>28.302876964723605</v>
      </c>
      <c r="G73" s="9">
        <f t="shared" si="5"/>
        <v>1759305.73</v>
      </c>
      <c r="H73" s="8">
        <f t="shared" si="6"/>
        <v>380.77303708870534</v>
      </c>
    </row>
    <row r="74" spans="1:8" ht="15" x14ac:dyDescent="0.25">
      <c r="A74" s="14" t="s">
        <v>64</v>
      </c>
      <c r="B74" s="8">
        <f>B77</f>
        <v>455475.7</v>
      </c>
      <c r="C74" s="8">
        <f t="shared" si="7"/>
        <v>6.8187117935952877</v>
      </c>
      <c r="D74" s="14" t="s">
        <v>64</v>
      </c>
      <c r="E74" s="9">
        <f>E75+E76+E77+E78+E79</f>
        <v>2202416.25</v>
      </c>
      <c r="F74" s="9">
        <f t="shared" si="8"/>
        <v>28.061750154009644</v>
      </c>
      <c r="G74" s="9">
        <f t="shared" si="5"/>
        <v>1746940.55</v>
      </c>
      <c r="H74" s="8">
        <f t="shared" si="6"/>
        <v>383.54198698196194</v>
      </c>
    </row>
    <row r="75" spans="1:8" ht="45" x14ac:dyDescent="0.25">
      <c r="A75" s="10"/>
      <c r="B75" s="8"/>
      <c r="C75" s="8"/>
      <c r="D75" s="16" t="s">
        <v>140</v>
      </c>
      <c r="E75" s="9">
        <v>200000</v>
      </c>
      <c r="F75" s="9">
        <f t="shared" si="8"/>
        <v>2.5482694430727748</v>
      </c>
      <c r="G75" s="9">
        <f t="shared" ref="G75:G106" si="9">E75-B75</f>
        <v>200000</v>
      </c>
      <c r="H75" s="8" t="str">
        <f t="shared" ref="H75:H106" si="10">IF(B75=0,"---",G75/B75*100)</f>
        <v>---</v>
      </c>
    </row>
    <row r="76" spans="1:8" ht="30" x14ac:dyDescent="0.25">
      <c r="A76" s="10"/>
      <c r="B76" s="8"/>
      <c r="C76" s="8"/>
      <c r="D76" s="16" t="s">
        <v>22</v>
      </c>
      <c r="E76" s="9">
        <v>200000</v>
      </c>
      <c r="F76" s="9">
        <f t="shared" si="8"/>
        <v>2.5482694430727748</v>
      </c>
      <c r="G76" s="9">
        <f t="shared" si="9"/>
        <v>200000</v>
      </c>
      <c r="H76" s="8" t="str">
        <f t="shared" si="10"/>
        <v>---</v>
      </c>
    </row>
    <row r="77" spans="1:8" ht="45" x14ac:dyDescent="0.25">
      <c r="A77" s="16" t="s">
        <v>6</v>
      </c>
      <c r="B77" s="8">
        <v>455475.7</v>
      </c>
      <c r="C77" s="8">
        <f t="shared" ref="C77:C106" si="11">B77/$B$151*100</f>
        <v>6.8187117935952877</v>
      </c>
      <c r="D77" s="16" t="s">
        <v>141</v>
      </c>
      <c r="E77" s="9">
        <v>302416.25</v>
      </c>
      <c r="F77" s="9">
        <f t="shared" si="8"/>
        <v>3.853190444818285</v>
      </c>
      <c r="G77" s="9">
        <f t="shared" si="9"/>
        <v>-153059.45000000001</v>
      </c>
      <c r="H77" s="8">
        <f t="shared" si="10"/>
        <v>-33.604306442692774</v>
      </c>
    </row>
    <row r="78" spans="1:8" ht="45" x14ac:dyDescent="0.25">
      <c r="A78" s="10"/>
      <c r="B78" s="8"/>
      <c r="C78" s="8"/>
      <c r="D78" s="16" t="s">
        <v>142</v>
      </c>
      <c r="E78" s="9">
        <v>618000</v>
      </c>
      <c r="F78" s="9">
        <f t="shared" si="8"/>
        <v>7.8741525790948748</v>
      </c>
      <c r="G78" s="9">
        <f t="shared" si="9"/>
        <v>618000</v>
      </c>
      <c r="H78" s="8" t="str">
        <f t="shared" si="10"/>
        <v>---</v>
      </c>
    </row>
    <row r="79" spans="1:8" ht="45" x14ac:dyDescent="0.25">
      <c r="A79" s="10"/>
      <c r="B79" s="8"/>
      <c r="C79" s="8"/>
      <c r="D79" s="16" t="s">
        <v>143</v>
      </c>
      <c r="E79" s="9">
        <v>882000</v>
      </c>
      <c r="F79" s="9">
        <f t="shared" si="8"/>
        <v>11.237868243950937</v>
      </c>
      <c r="G79" s="9">
        <f t="shared" si="9"/>
        <v>882000</v>
      </c>
      <c r="H79" s="8" t="str">
        <f t="shared" si="10"/>
        <v>---</v>
      </c>
    </row>
    <row r="80" spans="1:8" ht="15" x14ac:dyDescent="0.25">
      <c r="A80" s="14" t="s">
        <v>65</v>
      </c>
      <c r="B80" s="8">
        <f>B81</f>
        <v>6559.57</v>
      </c>
      <c r="C80" s="8">
        <f t="shared" si="11"/>
        <v>9.8200227410405933E-2</v>
      </c>
      <c r="D80" s="14" t="s">
        <v>65</v>
      </c>
      <c r="E80" s="9">
        <f>E81</f>
        <v>5659.8549999999996</v>
      </c>
      <c r="F80" s="9">
        <f t="shared" si="8"/>
        <v>7.2114177743613297E-2</v>
      </c>
      <c r="G80" s="9">
        <f t="shared" si="9"/>
        <v>-899.71500000000015</v>
      </c>
      <c r="H80" s="8">
        <f t="shared" si="10"/>
        <v>-13.716066754375673</v>
      </c>
    </row>
    <row r="81" spans="1:8" ht="45" x14ac:dyDescent="0.25">
      <c r="A81" s="16" t="s">
        <v>66</v>
      </c>
      <c r="B81" s="8">
        <v>6559.57</v>
      </c>
      <c r="C81" s="8">
        <f t="shared" si="11"/>
        <v>9.8200227410405933E-2</v>
      </c>
      <c r="D81" s="16" t="s">
        <v>144</v>
      </c>
      <c r="E81" s="9">
        <v>5659.8549999999996</v>
      </c>
      <c r="F81" s="9">
        <f t="shared" si="8"/>
        <v>7.2114177743613297E-2</v>
      </c>
      <c r="G81" s="9">
        <f t="shared" si="9"/>
        <v>-899.71500000000015</v>
      </c>
      <c r="H81" s="8">
        <f t="shared" si="10"/>
        <v>-13.716066754375673</v>
      </c>
    </row>
    <row r="82" spans="1:8" ht="15" x14ac:dyDescent="0.25">
      <c r="A82" s="10"/>
      <c r="B82" s="8"/>
      <c r="C82" s="8"/>
      <c r="D82" s="14" t="s">
        <v>145</v>
      </c>
      <c r="E82" s="9">
        <f>E83</f>
        <v>13264.895</v>
      </c>
      <c r="F82" s="9">
        <f t="shared" si="8"/>
        <v>0.16901263297034419</v>
      </c>
      <c r="G82" s="9">
        <f t="shared" si="9"/>
        <v>13264.895</v>
      </c>
      <c r="H82" s="8" t="str">
        <f t="shared" si="10"/>
        <v>---</v>
      </c>
    </row>
    <row r="83" spans="1:8" ht="15" x14ac:dyDescent="0.25">
      <c r="A83" s="10"/>
      <c r="B83" s="8"/>
      <c r="C83" s="8"/>
      <c r="D83" s="16" t="s">
        <v>146</v>
      </c>
      <c r="E83" s="9">
        <v>13264.895</v>
      </c>
      <c r="F83" s="9">
        <f t="shared" si="8"/>
        <v>0.16901263297034419</v>
      </c>
      <c r="G83" s="9">
        <f t="shared" si="9"/>
        <v>13264.895</v>
      </c>
      <c r="H83" s="8" t="str">
        <f t="shared" si="10"/>
        <v>---</v>
      </c>
    </row>
    <row r="84" spans="1:8" ht="30" x14ac:dyDescent="0.25">
      <c r="A84" s="10"/>
      <c r="B84" s="8"/>
      <c r="C84" s="8"/>
      <c r="D84" s="15" t="s">
        <v>147</v>
      </c>
      <c r="E84" s="9">
        <f>E85</f>
        <v>73355.832999999999</v>
      </c>
      <c r="F84" s="9">
        <f t="shared" si="8"/>
        <v>0.93465213852524742</v>
      </c>
      <c r="G84" s="9">
        <f t="shared" si="9"/>
        <v>73355.832999999999</v>
      </c>
      <c r="H84" s="8" t="str">
        <f t="shared" si="10"/>
        <v>---</v>
      </c>
    </row>
    <row r="85" spans="1:8" ht="15" x14ac:dyDescent="0.25">
      <c r="A85" s="10"/>
      <c r="B85" s="8"/>
      <c r="C85" s="8"/>
      <c r="D85" s="14" t="s">
        <v>65</v>
      </c>
      <c r="E85" s="9">
        <f>E86</f>
        <v>73355.832999999999</v>
      </c>
      <c r="F85" s="9">
        <f t="shared" si="8"/>
        <v>0.93465213852524742</v>
      </c>
      <c r="G85" s="9">
        <f t="shared" si="9"/>
        <v>73355.832999999999</v>
      </c>
      <c r="H85" s="8" t="str">
        <f t="shared" si="10"/>
        <v>---</v>
      </c>
    </row>
    <row r="86" spans="1:8" ht="15" x14ac:dyDescent="0.25">
      <c r="A86" s="10"/>
      <c r="B86" s="8"/>
      <c r="C86" s="8"/>
      <c r="D86" s="16" t="s">
        <v>148</v>
      </c>
      <c r="E86" s="9">
        <v>73355.832999999999</v>
      </c>
      <c r="F86" s="9">
        <f t="shared" si="8"/>
        <v>0.93465213852524742</v>
      </c>
      <c r="G86" s="9">
        <f t="shared" si="9"/>
        <v>73355.832999999999</v>
      </c>
      <c r="H86" s="8" t="str">
        <f t="shared" si="10"/>
        <v>---</v>
      </c>
    </row>
    <row r="87" spans="1:8" ht="45" x14ac:dyDescent="0.25">
      <c r="A87" s="10" t="s">
        <v>67</v>
      </c>
      <c r="B87" s="8">
        <f>B88</f>
        <v>47140</v>
      </c>
      <c r="C87" s="8">
        <f t="shared" si="11"/>
        <v>0.70571069751927895</v>
      </c>
      <c r="D87" s="10" t="s">
        <v>67</v>
      </c>
      <c r="E87" s="9">
        <f>E88</f>
        <v>117094.78200000001</v>
      </c>
      <c r="F87" s="9">
        <f t="shared" si="8"/>
        <v>1.49194527456934</v>
      </c>
      <c r="G87" s="9">
        <f t="shared" si="9"/>
        <v>69954.782000000007</v>
      </c>
      <c r="H87" s="8">
        <f t="shared" si="10"/>
        <v>148.39792532880782</v>
      </c>
    </row>
    <row r="88" spans="1:8" ht="30" x14ac:dyDescent="0.25">
      <c r="A88" s="15" t="s">
        <v>68</v>
      </c>
      <c r="B88" s="8">
        <f>B89</f>
        <v>47140</v>
      </c>
      <c r="C88" s="8">
        <f t="shared" si="11"/>
        <v>0.70571069751927895</v>
      </c>
      <c r="D88" s="15" t="s">
        <v>68</v>
      </c>
      <c r="E88" s="9">
        <f>E89</f>
        <v>117094.78200000001</v>
      </c>
      <c r="F88" s="9">
        <f t="shared" si="8"/>
        <v>1.49194527456934</v>
      </c>
      <c r="G88" s="9">
        <f t="shared" si="9"/>
        <v>69954.782000000007</v>
      </c>
      <c r="H88" s="8">
        <f t="shared" si="10"/>
        <v>148.39792532880782</v>
      </c>
    </row>
    <row r="89" spans="1:8" ht="105" x14ac:dyDescent="0.25">
      <c r="A89" s="14" t="s">
        <v>69</v>
      </c>
      <c r="B89" s="8">
        <f>B90</f>
        <v>47140</v>
      </c>
      <c r="C89" s="8">
        <f t="shared" si="11"/>
        <v>0.70571069751927895</v>
      </c>
      <c r="D89" s="14" t="s">
        <v>69</v>
      </c>
      <c r="E89" s="9">
        <f>E90</f>
        <v>117094.78200000001</v>
      </c>
      <c r="F89" s="9">
        <f t="shared" si="8"/>
        <v>1.49194527456934</v>
      </c>
      <c r="G89" s="9">
        <f t="shared" si="9"/>
        <v>69954.782000000007</v>
      </c>
      <c r="H89" s="8">
        <f t="shared" si="10"/>
        <v>148.39792532880782</v>
      </c>
    </row>
    <row r="90" spans="1:8" ht="90" x14ac:dyDescent="0.25">
      <c r="A90" s="16" t="s">
        <v>15</v>
      </c>
      <c r="B90" s="8">
        <v>47140</v>
      </c>
      <c r="C90" s="8">
        <f t="shared" si="11"/>
        <v>0.70571069751927895</v>
      </c>
      <c r="D90" s="16" t="s">
        <v>149</v>
      </c>
      <c r="E90" s="9">
        <v>117094.78200000001</v>
      </c>
      <c r="F90" s="9">
        <f t="shared" si="8"/>
        <v>1.49194527456934</v>
      </c>
      <c r="G90" s="9">
        <f t="shared" si="9"/>
        <v>69954.782000000007</v>
      </c>
      <c r="H90" s="8">
        <f t="shared" si="10"/>
        <v>148.39792532880782</v>
      </c>
    </row>
    <row r="91" spans="1:8" ht="60" x14ac:dyDescent="0.25">
      <c r="A91" s="10" t="s">
        <v>70</v>
      </c>
      <c r="B91" s="8">
        <f>B92</f>
        <v>27974.098999999998</v>
      </c>
      <c r="C91" s="8">
        <f t="shared" si="11"/>
        <v>0.41878703686388119</v>
      </c>
      <c r="D91" s="10" t="s">
        <v>70</v>
      </c>
      <c r="E91" s="9">
        <f>E92</f>
        <v>30974.1</v>
      </c>
      <c r="F91" s="9">
        <f t="shared" si="8"/>
        <v>0.39465176278340219</v>
      </c>
      <c r="G91" s="9">
        <f t="shared" si="9"/>
        <v>3000.0010000000002</v>
      </c>
      <c r="H91" s="8">
        <f t="shared" si="10"/>
        <v>10.724209562567145</v>
      </c>
    </row>
    <row r="92" spans="1:8" ht="30" x14ac:dyDescent="0.25">
      <c r="A92" s="15" t="s">
        <v>71</v>
      </c>
      <c r="B92" s="8">
        <f>B93</f>
        <v>27974.098999999998</v>
      </c>
      <c r="C92" s="8">
        <f t="shared" si="11"/>
        <v>0.41878703686388119</v>
      </c>
      <c r="D92" s="15" t="s">
        <v>71</v>
      </c>
      <c r="E92" s="9">
        <f>E93</f>
        <v>30974.1</v>
      </c>
      <c r="F92" s="9">
        <f t="shared" si="8"/>
        <v>0.39465176278340219</v>
      </c>
      <c r="G92" s="9">
        <f t="shared" si="9"/>
        <v>3000.0010000000002</v>
      </c>
      <c r="H92" s="8">
        <f t="shared" si="10"/>
        <v>10.724209562567145</v>
      </c>
    </row>
    <row r="93" spans="1:8" ht="30" x14ac:dyDescent="0.25">
      <c r="A93" s="14" t="s">
        <v>72</v>
      </c>
      <c r="B93" s="8">
        <f>B94</f>
        <v>27974.098999999998</v>
      </c>
      <c r="C93" s="8">
        <f t="shared" si="11"/>
        <v>0.41878703686388119</v>
      </c>
      <c r="D93" s="14" t="s">
        <v>150</v>
      </c>
      <c r="E93" s="9">
        <f>E94</f>
        <v>30974.1</v>
      </c>
      <c r="F93" s="9">
        <f t="shared" si="8"/>
        <v>0.39465176278340219</v>
      </c>
      <c r="G93" s="9">
        <f t="shared" si="9"/>
        <v>3000.0010000000002</v>
      </c>
      <c r="H93" s="8">
        <f t="shared" si="10"/>
        <v>10.724209562567145</v>
      </c>
    </row>
    <row r="94" spans="1:8" ht="15" x14ac:dyDescent="0.25">
      <c r="A94" s="16" t="s">
        <v>24</v>
      </c>
      <c r="B94" s="8">
        <v>27974.098999999998</v>
      </c>
      <c r="C94" s="8">
        <f t="shared" si="11"/>
        <v>0.41878703686388119</v>
      </c>
      <c r="D94" s="16" t="s">
        <v>151</v>
      </c>
      <c r="E94" s="9">
        <v>30974.1</v>
      </c>
      <c r="F94" s="9">
        <f t="shared" si="8"/>
        <v>0.39465176278340219</v>
      </c>
      <c r="G94" s="9">
        <f t="shared" si="9"/>
        <v>3000.0010000000002</v>
      </c>
      <c r="H94" s="8">
        <f t="shared" si="10"/>
        <v>10.724209562567145</v>
      </c>
    </row>
    <row r="95" spans="1:8" ht="30" x14ac:dyDescent="0.25">
      <c r="A95" s="10" t="s">
        <v>9</v>
      </c>
      <c r="B95" s="8">
        <f>B96</f>
        <v>639832.50900000008</v>
      </c>
      <c r="C95" s="8">
        <f t="shared" si="11"/>
        <v>9.578630594439975</v>
      </c>
      <c r="D95" s="10" t="s">
        <v>9</v>
      </c>
      <c r="E95" s="9">
        <f>E96</f>
        <v>518184.43299999996</v>
      </c>
      <c r="F95" s="9">
        <f t="shared" si="8"/>
        <v>6.6023677824494573</v>
      </c>
      <c r="G95" s="9">
        <f t="shared" si="9"/>
        <v>-121648.07600000012</v>
      </c>
      <c r="H95" s="8">
        <f t="shared" si="10"/>
        <v>-19.012487532108207</v>
      </c>
    </row>
    <row r="96" spans="1:8" ht="30" x14ac:dyDescent="0.25">
      <c r="A96" s="15" t="s">
        <v>73</v>
      </c>
      <c r="B96" s="8">
        <f>B97+B99</f>
        <v>639832.50900000008</v>
      </c>
      <c r="C96" s="8">
        <f t="shared" si="11"/>
        <v>9.578630594439975</v>
      </c>
      <c r="D96" s="15" t="s">
        <v>73</v>
      </c>
      <c r="E96" s="9">
        <f>E97+E99</f>
        <v>518184.43299999996</v>
      </c>
      <c r="F96" s="9">
        <f t="shared" si="8"/>
        <v>6.6023677824494573</v>
      </c>
      <c r="G96" s="9">
        <f t="shared" si="9"/>
        <v>-121648.07600000012</v>
      </c>
      <c r="H96" s="8">
        <f t="shared" si="10"/>
        <v>-19.012487532108207</v>
      </c>
    </row>
    <row r="97" spans="1:8" ht="60" x14ac:dyDescent="0.25">
      <c r="A97" s="14" t="s">
        <v>17</v>
      </c>
      <c r="B97" s="8">
        <f>B98</f>
        <v>248177.89600000001</v>
      </c>
      <c r="C97" s="8">
        <f t="shared" si="11"/>
        <v>3.7153541810570019</v>
      </c>
      <c r="D97" s="14" t="s">
        <v>17</v>
      </c>
      <c r="E97" s="9">
        <f>E98</f>
        <v>212211.43299999999</v>
      </c>
      <c r="F97" s="9">
        <f t="shared" si="8"/>
        <v>2.7038595509229273</v>
      </c>
      <c r="G97" s="9">
        <f t="shared" si="9"/>
        <v>-35966.463000000018</v>
      </c>
      <c r="H97" s="8">
        <f t="shared" si="10"/>
        <v>-14.492210458581701</v>
      </c>
    </row>
    <row r="98" spans="1:8" ht="45" x14ac:dyDescent="0.25">
      <c r="A98" s="16" t="s">
        <v>10</v>
      </c>
      <c r="B98" s="8">
        <v>248177.89600000001</v>
      </c>
      <c r="C98" s="8">
        <f t="shared" si="11"/>
        <v>3.7153541810570019</v>
      </c>
      <c r="D98" s="16" t="s">
        <v>10</v>
      </c>
      <c r="E98" s="9">
        <v>212211.43299999999</v>
      </c>
      <c r="F98" s="9">
        <f t="shared" si="8"/>
        <v>2.7038595509229273</v>
      </c>
      <c r="G98" s="9">
        <f t="shared" si="9"/>
        <v>-35966.463000000018</v>
      </c>
      <c r="H98" s="8">
        <f t="shared" si="10"/>
        <v>-14.492210458581701</v>
      </c>
    </row>
    <row r="99" spans="1:8" ht="120" x14ac:dyDescent="0.25">
      <c r="A99" s="14" t="s">
        <v>74</v>
      </c>
      <c r="B99" s="8">
        <f>B100+B101</f>
        <v>391654.61300000001</v>
      </c>
      <c r="C99" s="8">
        <f t="shared" si="11"/>
        <v>5.8632764133829705</v>
      </c>
      <c r="D99" s="14" t="s">
        <v>74</v>
      </c>
      <c r="E99" s="9">
        <f>E100+E101</f>
        <v>305973</v>
      </c>
      <c r="F99" s="9">
        <f t="shared" si="8"/>
        <v>3.8985082315265305</v>
      </c>
      <c r="G99" s="9">
        <f t="shared" si="9"/>
        <v>-85681.613000000012</v>
      </c>
      <c r="H99" s="8">
        <f t="shared" si="10"/>
        <v>-21.876829777056656</v>
      </c>
    </row>
    <row r="100" spans="1:8" ht="45" x14ac:dyDescent="0.25">
      <c r="A100" s="16" t="s">
        <v>10</v>
      </c>
      <c r="B100" s="8">
        <v>20840</v>
      </c>
      <c r="C100" s="8">
        <f t="shared" si="11"/>
        <v>0.31198580687954547</v>
      </c>
      <c r="D100" s="16" t="s">
        <v>10</v>
      </c>
      <c r="E100" s="9">
        <v>64158</v>
      </c>
      <c r="F100" s="9">
        <f t="shared" si="8"/>
        <v>0.81745935464331543</v>
      </c>
      <c r="G100" s="9">
        <f t="shared" si="9"/>
        <v>43318</v>
      </c>
      <c r="H100" s="8">
        <f t="shared" si="10"/>
        <v>207.85988483685222</v>
      </c>
    </row>
    <row r="101" spans="1:8" ht="30" x14ac:dyDescent="0.25">
      <c r="A101" s="16" t="s">
        <v>75</v>
      </c>
      <c r="B101" s="8">
        <v>370814.61300000001</v>
      </c>
      <c r="C101" s="8">
        <f t="shared" si="11"/>
        <v>5.551290606503426</v>
      </c>
      <c r="D101" s="16" t="s">
        <v>152</v>
      </c>
      <c r="E101" s="9">
        <v>241815</v>
      </c>
      <c r="F101" s="9">
        <f t="shared" si="8"/>
        <v>3.0810488768832149</v>
      </c>
      <c r="G101" s="9">
        <f t="shared" si="9"/>
        <v>-128999.61300000001</v>
      </c>
      <c r="H101" s="8">
        <f t="shared" si="10"/>
        <v>-34.788168663676693</v>
      </c>
    </row>
    <row r="102" spans="1:8" ht="60" x14ac:dyDescent="0.25">
      <c r="A102" s="10" t="s">
        <v>11</v>
      </c>
      <c r="B102" s="8">
        <f>B103</f>
        <v>136609.29999999999</v>
      </c>
      <c r="C102" s="8">
        <f t="shared" si="11"/>
        <v>2.04511337273272</v>
      </c>
      <c r="D102" s="10" t="s">
        <v>153</v>
      </c>
      <c r="E102" s="9">
        <f>E103+E109</f>
        <v>67893</v>
      </c>
      <c r="F102" s="9">
        <f t="shared" ref="F102:F133" si="12">E102/$E$151*100</f>
        <v>0.8650482864926996</v>
      </c>
      <c r="G102" s="9">
        <f t="shared" si="9"/>
        <v>-68716.299999999988</v>
      </c>
      <c r="H102" s="8">
        <f t="shared" si="10"/>
        <v>-50.301333803774703</v>
      </c>
    </row>
    <row r="103" spans="1:8" ht="30" x14ac:dyDescent="0.25">
      <c r="A103" s="15" t="s">
        <v>76</v>
      </c>
      <c r="B103" s="8">
        <f>B104+B110+B113</f>
        <v>136609.29999999999</v>
      </c>
      <c r="C103" s="8">
        <f t="shared" si="11"/>
        <v>2.04511337273272</v>
      </c>
      <c r="D103" s="15" t="s">
        <v>154</v>
      </c>
      <c r="E103" s="9">
        <f>E104+E107</f>
        <v>24399.7</v>
      </c>
      <c r="F103" s="9">
        <f t="shared" si="12"/>
        <v>0.3108850496507139</v>
      </c>
      <c r="G103" s="9">
        <f t="shared" si="9"/>
        <v>-112209.59999999999</v>
      </c>
      <c r="H103" s="8">
        <f t="shared" si="10"/>
        <v>-82.139063738705929</v>
      </c>
    </row>
    <row r="104" spans="1:8" ht="45" x14ac:dyDescent="0.25">
      <c r="A104" s="14" t="s">
        <v>18</v>
      </c>
      <c r="B104" s="8">
        <f>B105+B106</f>
        <v>83947.9</v>
      </c>
      <c r="C104" s="8">
        <f t="shared" si="11"/>
        <v>1.2567444010241551</v>
      </c>
      <c r="D104" s="14" t="s">
        <v>155</v>
      </c>
      <c r="E104" s="9">
        <f>E105+E106</f>
        <v>23549</v>
      </c>
      <c r="F104" s="9">
        <f t="shared" si="12"/>
        <v>0.30004598557460388</v>
      </c>
      <c r="G104" s="9">
        <f t="shared" si="9"/>
        <v>-60398.899999999994</v>
      </c>
      <c r="H104" s="8">
        <f t="shared" si="10"/>
        <v>-71.948077319384993</v>
      </c>
    </row>
    <row r="105" spans="1:8" ht="45" x14ac:dyDescent="0.25">
      <c r="A105" s="16" t="s">
        <v>77</v>
      </c>
      <c r="B105" s="8">
        <v>17822.5</v>
      </c>
      <c r="C105" s="8">
        <f t="shared" si="11"/>
        <v>0.26681223815310456</v>
      </c>
      <c r="D105" s="16" t="s">
        <v>156</v>
      </c>
      <c r="E105" s="9">
        <v>17822.5</v>
      </c>
      <c r="F105" s="9">
        <f t="shared" si="12"/>
        <v>0.22708266074582267</v>
      </c>
      <c r="G105" s="9">
        <f t="shared" si="9"/>
        <v>0</v>
      </c>
      <c r="H105" s="8">
        <f t="shared" si="10"/>
        <v>0</v>
      </c>
    </row>
    <row r="106" spans="1:8" ht="30" x14ac:dyDescent="0.25">
      <c r="A106" s="16" t="s">
        <v>75</v>
      </c>
      <c r="B106" s="8">
        <v>66125.399999999994</v>
      </c>
      <c r="C106" s="8">
        <f t="shared" si="11"/>
        <v>0.98993216287105046</v>
      </c>
      <c r="D106" s="16" t="s">
        <v>157</v>
      </c>
      <c r="E106" s="9">
        <v>5726.5</v>
      </c>
      <c r="F106" s="9">
        <f t="shared" si="12"/>
        <v>7.296332482878122E-2</v>
      </c>
      <c r="G106" s="9">
        <f t="shared" si="9"/>
        <v>-60398.899999999994</v>
      </c>
      <c r="H106" s="8">
        <f t="shared" si="10"/>
        <v>-91.339938964452386</v>
      </c>
    </row>
    <row r="107" spans="1:8" ht="30" x14ac:dyDescent="0.25">
      <c r="A107" s="10"/>
      <c r="B107" s="8"/>
      <c r="C107" s="8"/>
      <c r="D107" s="14" t="s">
        <v>158</v>
      </c>
      <c r="E107" s="9">
        <f>E108</f>
        <v>850.7</v>
      </c>
      <c r="F107" s="9">
        <f t="shared" si="12"/>
        <v>1.0839064076110048E-2</v>
      </c>
      <c r="G107" s="9">
        <f t="shared" ref="G107:G138" si="13">E107-B107</f>
        <v>850.7</v>
      </c>
      <c r="H107" s="8" t="str">
        <f t="shared" ref="H107:H138" si="14">IF(B107=0,"---",G107/B107*100)</f>
        <v>---</v>
      </c>
    </row>
    <row r="108" spans="1:8" ht="30" x14ac:dyDescent="0.25">
      <c r="A108" s="10"/>
      <c r="B108" s="8"/>
      <c r="C108" s="8"/>
      <c r="D108" s="16" t="s">
        <v>157</v>
      </c>
      <c r="E108" s="9">
        <v>850.7</v>
      </c>
      <c r="F108" s="9">
        <f t="shared" si="12"/>
        <v>1.0839064076110048E-2</v>
      </c>
      <c r="G108" s="9">
        <f t="shared" si="13"/>
        <v>850.7</v>
      </c>
      <c r="H108" s="8" t="str">
        <f t="shared" si="14"/>
        <v>---</v>
      </c>
    </row>
    <row r="109" spans="1:8" ht="30" x14ac:dyDescent="0.25">
      <c r="A109" s="10"/>
      <c r="B109" s="8"/>
      <c r="C109" s="8"/>
      <c r="D109" s="15" t="s">
        <v>159</v>
      </c>
      <c r="E109" s="9">
        <f>E110+E113</f>
        <v>43493.3</v>
      </c>
      <c r="F109" s="9">
        <f t="shared" si="12"/>
        <v>0.55416323684198554</v>
      </c>
      <c r="G109" s="9">
        <f t="shared" si="13"/>
        <v>43493.3</v>
      </c>
      <c r="H109" s="8" t="str">
        <f t="shared" si="14"/>
        <v>---</v>
      </c>
    </row>
    <row r="110" spans="1:8" ht="45" x14ac:dyDescent="0.25">
      <c r="A110" s="14" t="s">
        <v>19</v>
      </c>
      <c r="B110" s="8">
        <f>B111+B112</f>
        <v>20146.8</v>
      </c>
      <c r="C110" s="8">
        <f t="shared" ref="C110:C138" si="15">B110/$B$151*100</f>
        <v>0.30160823675819703</v>
      </c>
      <c r="D110" s="14" t="s">
        <v>160</v>
      </c>
      <c r="E110" s="9">
        <f>E111+E112</f>
        <v>23144.400000000001</v>
      </c>
      <c r="F110" s="9">
        <f t="shared" si="12"/>
        <v>0.29489083649126768</v>
      </c>
      <c r="G110" s="9">
        <f t="shared" si="13"/>
        <v>2997.6000000000022</v>
      </c>
      <c r="H110" s="8">
        <f t="shared" si="14"/>
        <v>14.878789683721497</v>
      </c>
    </row>
    <row r="111" spans="1:8" ht="45" x14ac:dyDescent="0.25">
      <c r="A111" s="16" t="s">
        <v>77</v>
      </c>
      <c r="B111" s="8">
        <v>14136.9</v>
      </c>
      <c r="C111" s="8">
        <f t="shared" si="15"/>
        <v>0.21163685956216149</v>
      </c>
      <c r="D111" s="16" t="s">
        <v>161</v>
      </c>
      <c r="E111" s="9">
        <v>14136.9</v>
      </c>
      <c r="F111" s="9">
        <f t="shared" si="12"/>
        <v>0.18012315144887756</v>
      </c>
      <c r="G111" s="9">
        <f t="shared" si="13"/>
        <v>0</v>
      </c>
      <c r="H111" s="8">
        <f t="shared" si="14"/>
        <v>0</v>
      </c>
    </row>
    <row r="112" spans="1:8" ht="30" x14ac:dyDescent="0.25">
      <c r="A112" s="16" t="s">
        <v>75</v>
      </c>
      <c r="B112" s="8">
        <v>6009.9</v>
      </c>
      <c r="C112" s="8">
        <f t="shared" si="15"/>
        <v>8.9971377196035512E-2</v>
      </c>
      <c r="D112" s="16" t="s">
        <v>157</v>
      </c>
      <c r="E112" s="9">
        <v>9007.5</v>
      </c>
      <c r="F112" s="9">
        <f t="shared" si="12"/>
        <v>0.1147676850423901</v>
      </c>
      <c r="G112" s="9">
        <f t="shared" si="13"/>
        <v>2997.6000000000004</v>
      </c>
      <c r="H112" s="8">
        <f t="shared" si="14"/>
        <v>49.87770179204314</v>
      </c>
    </row>
    <row r="113" spans="1:8" ht="60" x14ac:dyDescent="0.25">
      <c r="A113" s="14" t="s">
        <v>29</v>
      </c>
      <c r="B113" s="8">
        <f>B114+B116+B117</f>
        <v>32514.600000000002</v>
      </c>
      <c r="C113" s="8">
        <f t="shared" si="15"/>
        <v>0.48676073495036798</v>
      </c>
      <c r="D113" s="14" t="s">
        <v>162</v>
      </c>
      <c r="E113" s="9">
        <f>E114+E115</f>
        <v>20348.899999999998</v>
      </c>
      <c r="F113" s="9">
        <f t="shared" si="12"/>
        <v>0.25927240035071791</v>
      </c>
      <c r="G113" s="9">
        <f t="shared" si="13"/>
        <v>-12165.700000000004</v>
      </c>
      <c r="H113" s="8">
        <f t="shared" si="14"/>
        <v>-37.416114606976571</v>
      </c>
    </row>
    <row r="114" spans="1:8" ht="45" x14ac:dyDescent="0.25">
      <c r="A114" s="16" t="s">
        <v>77</v>
      </c>
      <c r="B114" s="8">
        <v>20348.900000000001</v>
      </c>
      <c r="C114" s="8">
        <f t="shared" si="15"/>
        <v>0.3046337804995769</v>
      </c>
      <c r="D114" s="16" t="s">
        <v>161</v>
      </c>
      <c r="E114" s="9">
        <v>20348.8</v>
      </c>
      <c r="F114" s="9">
        <f t="shared" si="12"/>
        <v>0.25927112621599641</v>
      </c>
      <c r="G114" s="9">
        <f t="shared" si="13"/>
        <v>-0.10000000000218279</v>
      </c>
      <c r="H114" s="8">
        <f t="shared" si="14"/>
        <v>-4.9142705503581413E-4</v>
      </c>
    </row>
    <row r="115" spans="1:8" ht="30" x14ac:dyDescent="0.25">
      <c r="A115" s="10"/>
      <c r="B115" s="8"/>
      <c r="C115" s="8"/>
      <c r="D115" s="16" t="s">
        <v>157</v>
      </c>
      <c r="E115" s="9">
        <v>0.1</v>
      </c>
      <c r="F115" s="9">
        <f t="shared" si="12"/>
        <v>1.2741347215363875E-6</v>
      </c>
      <c r="G115" s="9">
        <f t="shared" si="13"/>
        <v>0.1</v>
      </c>
      <c r="H115" s="8" t="str">
        <f t="shared" si="14"/>
        <v>---</v>
      </c>
    </row>
    <row r="116" spans="1:8" ht="15" x14ac:dyDescent="0.25">
      <c r="A116" s="16" t="s">
        <v>75</v>
      </c>
      <c r="B116" s="8">
        <v>2745.4</v>
      </c>
      <c r="C116" s="8">
        <f t="shared" si="15"/>
        <v>4.1100088013776591E-2</v>
      </c>
      <c r="D116" s="10"/>
      <c r="E116" s="9"/>
      <c r="F116" s="9"/>
      <c r="G116" s="9">
        <f t="shared" si="13"/>
        <v>-2745.4</v>
      </c>
      <c r="H116" s="8">
        <f t="shared" si="14"/>
        <v>-100</v>
      </c>
    </row>
    <row r="117" spans="1:8" ht="30" x14ac:dyDescent="0.25">
      <c r="A117" s="16" t="s">
        <v>78</v>
      </c>
      <c r="B117" s="8">
        <v>9420.2999999999993</v>
      </c>
      <c r="C117" s="8">
        <f t="shared" si="15"/>
        <v>0.14102686643701448</v>
      </c>
      <c r="D117" s="10"/>
      <c r="E117" s="9"/>
      <c r="F117" s="9"/>
      <c r="G117" s="9">
        <f t="shared" si="13"/>
        <v>-9420.2999999999993</v>
      </c>
      <c r="H117" s="8">
        <f t="shared" si="14"/>
        <v>-100</v>
      </c>
    </row>
    <row r="118" spans="1:8" ht="45" x14ac:dyDescent="0.25">
      <c r="A118" s="10" t="s">
        <v>79</v>
      </c>
      <c r="B118" s="8">
        <f>B119</f>
        <v>117281.22</v>
      </c>
      <c r="C118" s="8">
        <f t="shared" si="15"/>
        <v>1.7557618067906664</v>
      </c>
      <c r="D118" s="10" t="s">
        <v>163</v>
      </c>
      <c r="E118" s="9">
        <f>E119</f>
        <v>25000</v>
      </c>
      <c r="F118" s="9">
        <f t="shared" si="12"/>
        <v>0.31853368038409685</v>
      </c>
      <c r="G118" s="9">
        <f t="shared" si="13"/>
        <v>-92281.22</v>
      </c>
      <c r="H118" s="8">
        <f t="shared" si="14"/>
        <v>-78.683714238306862</v>
      </c>
    </row>
    <row r="119" spans="1:8" ht="30" x14ac:dyDescent="0.25">
      <c r="A119" s="15" t="s">
        <v>80</v>
      </c>
      <c r="B119" s="8">
        <f>B120+B122</f>
        <v>117281.22</v>
      </c>
      <c r="C119" s="8">
        <f t="shared" si="15"/>
        <v>1.7557618067906664</v>
      </c>
      <c r="D119" s="15" t="s">
        <v>80</v>
      </c>
      <c r="E119" s="9">
        <f>E120</f>
        <v>25000</v>
      </c>
      <c r="F119" s="9">
        <f t="shared" si="12"/>
        <v>0.31853368038409685</v>
      </c>
      <c r="G119" s="9">
        <f t="shared" si="13"/>
        <v>-92281.22</v>
      </c>
      <c r="H119" s="8">
        <f t="shared" si="14"/>
        <v>-78.683714238306862</v>
      </c>
    </row>
    <row r="120" spans="1:8" ht="30" x14ac:dyDescent="0.25">
      <c r="A120" s="14" t="s">
        <v>81</v>
      </c>
      <c r="B120" s="8">
        <f>B121</f>
        <v>4591</v>
      </c>
      <c r="C120" s="8">
        <f t="shared" si="15"/>
        <v>6.8729694788099482E-2</v>
      </c>
      <c r="D120" s="14" t="s">
        <v>81</v>
      </c>
      <c r="E120" s="9">
        <f>E121</f>
        <v>25000</v>
      </c>
      <c r="F120" s="9">
        <f t="shared" si="12"/>
        <v>0.31853368038409685</v>
      </c>
      <c r="G120" s="9">
        <f t="shared" si="13"/>
        <v>20409</v>
      </c>
      <c r="H120" s="8">
        <f t="shared" si="14"/>
        <v>444.54367240252674</v>
      </c>
    </row>
    <row r="121" spans="1:8" ht="15" x14ac:dyDescent="0.25">
      <c r="A121" s="16" t="s">
        <v>30</v>
      </c>
      <c r="B121" s="8">
        <v>4591</v>
      </c>
      <c r="C121" s="8">
        <f t="shared" si="15"/>
        <v>6.8729694788099482E-2</v>
      </c>
      <c r="D121" s="16" t="s">
        <v>30</v>
      </c>
      <c r="E121" s="9">
        <v>25000</v>
      </c>
      <c r="F121" s="9">
        <f t="shared" si="12"/>
        <v>0.31853368038409685</v>
      </c>
      <c r="G121" s="9">
        <f t="shared" si="13"/>
        <v>20409</v>
      </c>
      <c r="H121" s="8">
        <f t="shared" si="14"/>
        <v>444.54367240252674</v>
      </c>
    </row>
    <row r="122" spans="1:8" ht="30" x14ac:dyDescent="0.25">
      <c r="A122" s="14" t="s">
        <v>82</v>
      </c>
      <c r="B122" s="8">
        <f>B123</f>
        <v>112690.22</v>
      </c>
      <c r="C122" s="8">
        <f t="shared" si="15"/>
        <v>1.6870321120025666</v>
      </c>
      <c r="D122" s="10"/>
      <c r="E122" s="9"/>
      <c r="F122" s="9"/>
      <c r="G122" s="9">
        <f t="shared" si="13"/>
        <v>-112690.22</v>
      </c>
      <c r="H122" s="8">
        <f t="shared" si="14"/>
        <v>-100</v>
      </c>
    </row>
    <row r="123" spans="1:8" ht="30" x14ac:dyDescent="0.25">
      <c r="A123" s="16" t="s">
        <v>83</v>
      </c>
      <c r="B123" s="8">
        <v>112690.22</v>
      </c>
      <c r="C123" s="8">
        <f t="shared" si="15"/>
        <v>1.6870321120025666</v>
      </c>
      <c r="D123" s="10"/>
      <c r="E123" s="9"/>
      <c r="F123" s="9"/>
      <c r="G123" s="9">
        <f t="shared" si="13"/>
        <v>-112690.22</v>
      </c>
      <c r="H123" s="8">
        <f t="shared" si="14"/>
        <v>-100</v>
      </c>
    </row>
    <row r="124" spans="1:8" ht="45" x14ac:dyDescent="0.25">
      <c r="A124" s="10" t="s">
        <v>84</v>
      </c>
      <c r="B124" s="8">
        <f>B125</f>
        <v>295538.5</v>
      </c>
      <c r="C124" s="8">
        <f t="shared" si="15"/>
        <v>4.4243674369707549</v>
      </c>
      <c r="D124" s="10" t="s">
        <v>84</v>
      </c>
      <c r="E124" s="9">
        <f>E125</f>
        <v>389383.9</v>
      </c>
      <c r="F124" s="9">
        <f t="shared" si="12"/>
        <v>4.9612754699725254</v>
      </c>
      <c r="G124" s="9">
        <f t="shared" si="13"/>
        <v>93845.400000000023</v>
      </c>
      <c r="H124" s="8">
        <f t="shared" si="14"/>
        <v>31.754035430240062</v>
      </c>
    </row>
    <row r="125" spans="1:8" ht="15" x14ac:dyDescent="0.25">
      <c r="A125" s="14" t="s">
        <v>85</v>
      </c>
      <c r="B125" s="8">
        <f>B126+B127</f>
        <v>295538.5</v>
      </c>
      <c r="C125" s="8">
        <f t="shared" si="15"/>
        <v>4.4243674369707549</v>
      </c>
      <c r="D125" s="14" t="s">
        <v>85</v>
      </c>
      <c r="E125" s="9">
        <f>E126+E127</f>
        <v>389383.9</v>
      </c>
      <c r="F125" s="9">
        <f t="shared" si="12"/>
        <v>4.9612754699725254</v>
      </c>
      <c r="G125" s="9">
        <f t="shared" si="13"/>
        <v>93845.400000000023</v>
      </c>
      <c r="H125" s="8">
        <f t="shared" si="14"/>
        <v>31.754035430240062</v>
      </c>
    </row>
    <row r="126" spans="1:8" ht="45" x14ac:dyDescent="0.25">
      <c r="A126" s="16" t="s">
        <v>31</v>
      </c>
      <c r="B126" s="8">
        <v>66000</v>
      </c>
      <c r="C126" s="8">
        <f t="shared" si="15"/>
        <v>0.98805485863963527</v>
      </c>
      <c r="D126" s="16" t="s">
        <v>164</v>
      </c>
      <c r="E126" s="9">
        <v>10</v>
      </c>
      <c r="F126" s="9">
        <f t="shared" si="12"/>
        <v>1.2741347215363875E-4</v>
      </c>
      <c r="G126" s="9">
        <f t="shared" si="13"/>
        <v>-65990</v>
      </c>
      <c r="H126" s="8">
        <f t="shared" si="14"/>
        <v>-99.984848484848484</v>
      </c>
    </row>
    <row r="127" spans="1:8" ht="135" x14ac:dyDescent="0.25">
      <c r="A127" s="16" t="s">
        <v>12</v>
      </c>
      <c r="B127" s="8">
        <v>229538.5</v>
      </c>
      <c r="C127" s="8">
        <f t="shared" si="15"/>
        <v>3.4363125783311204</v>
      </c>
      <c r="D127" s="16" t="s">
        <v>165</v>
      </c>
      <c r="E127" s="9">
        <v>389373.9</v>
      </c>
      <c r="F127" s="9">
        <f t="shared" si="12"/>
        <v>4.961148056500372</v>
      </c>
      <c r="G127" s="9">
        <f t="shared" si="13"/>
        <v>159835.40000000002</v>
      </c>
      <c r="H127" s="8">
        <f t="shared" si="14"/>
        <v>69.633373050708286</v>
      </c>
    </row>
    <row r="128" spans="1:8" ht="45" x14ac:dyDescent="0.25">
      <c r="A128" s="10" t="s">
        <v>86</v>
      </c>
      <c r="B128" s="8">
        <f>B129+B131</f>
        <v>425593.33332999999</v>
      </c>
      <c r="C128" s="8">
        <f t="shared" si="15"/>
        <v>6.3713569818385514</v>
      </c>
      <c r="D128" s="10" t="s">
        <v>86</v>
      </c>
      <c r="E128" s="9">
        <f>E129+E131</f>
        <v>140312.4</v>
      </c>
      <c r="F128" s="9">
        <f t="shared" si="12"/>
        <v>1.7877690070210217</v>
      </c>
      <c r="G128" s="9">
        <f t="shared" si="13"/>
        <v>-285280.93333000003</v>
      </c>
      <c r="H128" s="8">
        <f t="shared" si="14"/>
        <v>-67.031344475689096</v>
      </c>
    </row>
    <row r="129" spans="1:8" ht="30" x14ac:dyDescent="0.25">
      <c r="A129" s="14" t="s">
        <v>87</v>
      </c>
      <c r="B129" s="8">
        <f>B130</f>
        <v>66971.245689999996</v>
      </c>
      <c r="C129" s="8">
        <f t="shared" si="15"/>
        <v>1.0025949195932309</v>
      </c>
      <c r="D129" s="14" t="s">
        <v>87</v>
      </c>
      <c r="E129" s="9">
        <f>E130</f>
        <v>137769.29921999999</v>
      </c>
      <c r="F129" s="9">
        <f t="shared" si="12"/>
        <v>1.7553664769793791</v>
      </c>
      <c r="G129" s="9">
        <f t="shared" si="13"/>
        <v>70798.05352999999</v>
      </c>
      <c r="H129" s="8">
        <f t="shared" si="14"/>
        <v>105.71410580850433</v>
      </c>
    </row>
    <row r="130" spans="1:8" ht="30" x14ac:dyDescent="0.25">
      <c r="A130" s="16" t="s">
        <v>32</v>
      </c>
      <c r="B130" s="8">
        <v>66971.245689999996</v>
      </c>
      <c r="C130" s="8">
        <f t="shared" si="15"/>
        <v>1.0025949195932309</v>
      </c>
      <c r="D130" s="16" t="s">
        <v>166</v>
      </c>
      <c r="E130" s="9">
        <v>137769.29921999999</v>
      </c>
      <c r="F130" s="9">
        <f t="shared" si="12"/>
        <v>1.7553664769793791</v>
      </c>
      <c r="G130" s="9">
        <f t="shared" si="13"/>
        <v>70798.05352999999</v>
      </c>
      <c r="H130" s="8">
        <f t="shared" si="14"/>
        <v>105.71410580850433</v>
      </c>
    </row>
    <row r="131" spans="1:8" ht="30" x14ac:dyDescent="0.25">
      <c r="A131" s="14" t="s">
        <v>88</v>
      </c>
      <c r="B131" s="8">
        <f>B132</f>
        <v>358622.08763999998</v>
      </c>
      <c r="C131" s="8">
        <f t="shared" si="15"/>
        <v>5.3687620622453194</v>
      </c>
      <c r="D131" s="14" t="s">
        <v>88</v>
      </c>
      <c r="E131" s="9">
        <f>E132</f>
        <v>2543.1007799999998</v>
      </c>
      <c r="F131" s="9">
        <f t="shared" si="12"/>
        <v>3.2402530041642695E-2</v>
      </c>
      <c r="G131" s="9">
        <f t="shared" si="13"/>
        <v>-356078.98686</v>
      </c>
      <c r="H131" s="8">
        <f t="shared" si="14"/>
        <v>-99.290868893007826</v>
      </c>
    </row>
    <row r="132" spans="1:8" ht="30" x14ac:dyDescent="0.25">
      <c r="A132" s="16" t="s">
        <v>89</v>
      </c>
      <c r="B132" s="8">
        <v>358622.08763999998</v>
      </c>
      <c r="C132" s="8">
        <f t="shared" si="15"/>
        <v>5.3687620622453194</v>
      </c>
      <c r="D132" s="16" t="s">
        <v>89</v>
      </c>
      <c r="E132" s="9">
        <v>2543.1007799999998</v>
      </c>
      <c r="F132" s="9">
        <f t="shared" si="12"/>
        <v>3.2402530041642695E-2</v>
      </c>
      <c r="G132" s="9">
        <f t="shared" si="13"/>
        <v>-356078.98686</v>
      </c>
      <c r="H132" s="8">
        <f t="shared" si="14"/>
        <v>-99.290868893007826</v>
      </c>
    </row>
    <row r="133" spans="1:8" ht="30" x14ac:dyDescent="0.25">
      <c r="A133" s="10" t="s">
        <v>98</v>
      </c>
      <c r="B133" s="8">
        <f>B134</f>
        <v>8728.5</v>
      </c>
      <c r="C133" s="8">
        <f t="shared" si="15"/>
        <v>0.13067025505509178</v>
      </c>
      <c r="D133" s="10" t="s">
        <v>98</v>
      </c>
      <c r="E133" s="9">
        <f>E134</f>
        <v>41292.800000000003</v>
      </c>
      <c r="F133" s="9">
        <f t="shared" si="12"/>
        <v>0.52612590229457734</v>
      </c>
      <c r="G133" s="9">
        <f t="shared" si="13"/>
        <v>32564.300000000003</v>
      </c>
      <c r="H133" s="8">
        <f t="shared" si="14"/>
        <v>373.08013977201125</v>
      </c>
    </row>
    <row r="134" spans="1:8" ht="30" x14ac:dyDescent="0.25">
      <c r="A134" s="14" t="s">
        <v>90</v>
      </c>
      <c r="B134" s="8">
        <f>B136</f>
        <v>8728.5</v>
      </c>
      <c r="C134" s="8">
        <f t="shared" si="15"/>
        <v>0.13067025505509178</v>
      </c>
      <c r="D134" s="14" t="s">
        <v>90</v>
      </c>
      <c r="E134" s="9">
        <f>E135+E136</f>
        <v>41292.800000000003</v>
      </c>
      <c r="F134" s="9">
        <f t="shared" ref="F134:F151" si="16">E134/$E$151*100</f>
        <v>0.52612590229457734</v>
      </c>
      <c r="G134" s="9">
        <f t="shared" si="13"/>
        <v>32564.300000000003</v>
      </c>
      <c r="H134" s="8">
        <f t="shared" si="14"/>
        <v>373.08013977201125</v>
      </c>
    </row>
    <row r="135" spans="1:8" ht="30" x14ac:dyDescent="0.25">
      <c r="A135" s="10"/>
      <c r="B135" s="8"/>
      <c r="C135" s="8"/>
      <c r="D135" s="16" t="s">
        <v>167</v>
      </c>
      <c r="E135" s="9">
        <v>7000</v>
      </c>
      <c r="F135" s="9">
        <f t="shared" si="16"/>
        <v>8.9189430507547116E-2</v>
      </c>
      <c r="G135" s="9">
        <f t="shared" si="13"/>
        <v>7000</v>
      </c>
      <c r="H135" s="8" t="str">
        <f t="shared" si="14"/>
        <v>---</v>
      </c>
    </row>
    <row r="136" spans="1:8" ht="15" x14ac:dyDescent="0.25">
      <c r="A136" s="16" t="s">
        <v>33</v>
      </c>
      <c r="B136" s="8">
        <v>8728.5</v>
      </c>
      <c r="C136" s="8">
        <f t="shared" si="15"/>
        <v>0.13067025505509178</v>
      </c>
      <c r="D136" s="16" t="s">
        <v>33</v>
      </c>
      <c r="E136" s="9">
        <v>34292.800000000003</v>
      </c>
      <c r="F136" s="9">
        <f t="shared" si="16"/>
        <v>0.43693647178703027</v>
      </c>
      <c r="G136" s="9">
        <f t="shared" si="13"/>
        <v>25564.300000000003</v>
      </c>
      <c r="H136" s="8">
        <f t="shared" si="14"/>
        <v>292.88308414962484</v>
      </c>
    </row>
    <row r="137" spans="1:8" ht="30" x14ac:dyDescent="0.25">
      <c r="A137" s="10" t="s">
        <v>91</v>
      </c>
      <c r="B137" s="8">
        <f>B138</f>
        <v>15000</v>
      </c>
      <c r="C137" s="8">
        <f t="shared" si="15"/>
        <v>0.22455792241809894</v>
      </c>
      <c r="D137" s="10" t="s">
        <v>91</v>
      </c>
      <c r="E137" s="9">
        <f>E138</f>
        <v>15000</v>
      </c>
      <c r="F137" s="9">
        <f t="shared" si="16"/>
        <v>0.19112020823045811</v>
      </c>
      <c r="G137" s="9">
        <f t="shared" si="13"/>
        <v>0</v>
      </c>
      <c r="H137" s="8">
        <f t="shared" si="14"/>
        <v>0</v>
      </c>
    </row>
    <row r="138" spans="1:8" ht="30" x14ac:dyDescent="0.25">
      <c r="A138" s="15" t="s">
        <v>92</v>
      </c>
      <c r="B138" s="8">
        <f>B139</f>
        <v>15000</v>
      </c>
      <c r="C138" s="8">
        <f t="shared" si="15"/>
        <v>0.22455792241809894</v>
      </c>
      <c r="D138" s="15" t="s">
        <v>92</v>
      </c>
      <c r="E138" s="9">
        <f>E139</f>
        <v>15000</v>
      </c>
      <c r="F138" s="9">
        <f t="shared" si="16"/>
        <v>0.19112020823045811</v>
      </c>
      <c r="G138" s="9">
        <f t="shared" si="13"/>
        <v>0</v>
      </c>
      <c r="H138" s="8">
        <f t="shared" si="14"/>
        <v>0</v>
      </c>
    </row>
    <row r="139" spans="1:8" ht="75" x14ac:dyDescent="0.25">
      <c r="A139" s="14" t="s">
        <v>93</v>
      </c>
      <c r="B139" s="8">
        <f>B140</f>
        <v>15000</v>
      </c>
      <c r="C139" s="8">
        <f t="shared" ref="C139:C151" si="17">B139/$B$151*100</f>
        <v>0.22455792241809894</v>
      </c>
      <c r="D139" s="14" t="s">
        <v>93</v>
      </c>
      <c r="E139" s="9">
        <f>E140</f>
        <v>15000</v>
      </c>
      <c r="F139" s="9">
        <f t="shared" si="16"/>
        <v>0.19112020823045811</v>
      </c>
      <c r="G139" s="9">
        <f t="shared" ref="G139:G151" si="18">E139-B139</f>
        <v>0</v>
      </c>
      <c r="H139" s="8">
        <f t="shared" ref="H139:H151" si="19">IF(B139=0,"---",G139/B139*100)</f>
        <v>0</v>
      </c>
    </row>
    <row r="140" spans="1:8" ht="45" x14ac:dyDescent="0.25">
      <c r="A140" s="16" t="s">
        <v>34</v>
      </c>
      <c r="B140" s="8">
        <v>15000</v>
      </c>
      <c r="C140" s="8">
        <f t="shared" si="17"/>
        <v>0.22455792241809894</v>
      </c>
      <c r="D140" s="16" t="s">
        <v>168</v>
      </c>
      <c r="E140" s="9">
        <v>15000</v>
      </c>
      <c r="F140" s="9">
        <f t="shared" si="16"/>
        <v>0.19112020823045811</v>
      </c>
      <c r="G140" s="9">
        <f t="shared" si="18"/>
        <v>0</v>
      </c>
      <c r="H140" s="8">
        <f t="shared" si="19"/>
        <v>0</v>
      </c>
    </row>
    <row r="141" spans="1:8" ht="45" x14ac:dyDescent="0.25">
      <c r="A141" s="10" t="s">
        <v>94</v>
      </c>
      <c r="B141" s="8">
        <f>B142+B144</f>
        <v>2307913.6</v>
      </c>
      <c r="C141" s="8">
        <f t="shared" si="17"/>
        <v>34.550685542431694</v>
      </c>
      <c r="D141" s="10" t="s">
        <v>94</v>
      </c>
      <c r="E141" s="9">
        <f>E142+E144</f>
        <v>448000</v>
      </c>
      <c r="F141" s="9">
        <f t="shared" si="16"/>
        <v>5.7081235524830154</v>
      </c>
      <c r="G141" s="9">
        <f t="shared" si="18"/>
        <v>-1859913.6</v>
      </c>
      <c r="H141" s="8">
        <f t="shared" si="19"/>
        <v>-80.588528097412322</v>
      </c>
    </row>
    <row r="142" spans="1:8" ht="45" x14ac:dyDescent="0.25">
      <c r="A142" s="14" t="s">
        <v>95</v>
      </c>
      <c r="B142" s="8">
        <f>B143</f>
        <v>100000</v>
      </c>
      <c r="C142" s="8">
        <f t="shared" si="17"/>
        <v>1.4970528161206595</v>
      </c>
      <c r="D142" s="14" t="s">
        <v>95</v>
      </c>
      <c r="E142" s="9">
        <f>E143</f>
        <v>148000</v>
      </c>
      <c r="F142" s="9">
        <f t="shared" si="16"/>
        <v>1.8857193878738534</v>
      </c>
      <c r="G142" s="9">
        <f t="shared" si="18"/>
        <v>48000</v>
      </c>
      <c r="H142" s="8">
        <f t="shared" si="19"/>
        <v>48</v>
      </c>
    </row>
    <row r="143" spans="1:8" ht="45" x14ac:dyDescent="0.25">
      <c r="A143" s="16" t="s">
        <v>13</v>
      </c>
      <c r="B143" s="8">
        <v>100000</v>
      </c>
      <c r="C143" s="8">
        <f t="shared" si="17"/>
        <v>1.4970528161206595</v>
      </c>
      <c r="D143" s="16" t="s">
        <v>13</v>
      </c>
      <c r="E143" s="9">
        <v>148000</v>
      </c>
      <c r="F143" s="9">
        <f t="shared" si="16"/>
        <v>1.8857193878738534</v>
      </c>
      <c r="G143" s="9">
        <f t="shared" si="18"/>
        <v>48000</v>
      </c>
      <c r="H143" s="8">
        <f t="shared" si="19"/>
        <v>48</v>
      </c>
    </row>
    <row r="144" spans="1:8" ht="60" x14ac:dyDescent="0.25">
      <c r="A144" s="14" t="s">
        <v>96</v>
      </c>
      <c r="B144" s="8">
        <f>B145</f>
        <v>2207913.6</v>
      </c>
      <c r="C144" s="8">
        <f t="shared" si="17"/>
        <v>33.053632726311037</v>
      </c>
      <c r="D144" s="14" t="s">
        <v>96</v>
      </c>
      <c r="E144" s="9">
        <f>E145</f>
        <v>300000</v>
      </c>
      <c r="F144" s="9">
        <f t="shared" si="16"/>
        <v>3.8224041646091624</v>
      </c>
      <c r="G144" s="9">
        <f t="shared" si="18"/>
        <v>-1907913.6</v>
      </c>
      <c r="H144" s="8">
        <f t="shared" si="19"/>
        <v>-86.412511793939757</v>
      </c>
    </row>
    <row r="145" spans="1:8" ht="30" x14ac:dyDescent="0.25">
      <c r="A145" s="16" t="s">
        <v>20</v>
      </c>
      <c r="B145" s="8">
        <v>2207913.6</v>
      </c>
      <c r="C145" s="8">
        <f t="shared" si="17"/>
        <v>33.053632726311037</v>
      </c>
      <c r="D145" s="16" t="s">
        <v>20</v>
      </c>
      <c r="E145" s="9">
        <v>300000</v>
      </c>
      <c r="F145" s="9">
        <f t="shared" si="16"/>
        <v>3.8224041646091624</v>
      </c>
      <c r="G145" s="9">
        <f t="shared" si="18"/>
        <v>-1907913.6</v>
      </c>
      <c r="H145" s="8">
        <f t="shared" si="19"/>
        <v>-86.412511793939757</v>
      </c>
    </row>
    <row r="146" spans="1:8" ht="30" x14ac:dyDescent="0.25">
      <c r="A146" s="10" t="s">
        <v>97</v>
      </c>
      <c r="B146" s="8">
        <f>B147</f>
        <v>62992.3</v>
      </c>
      <c r="C146" s="8">
        <f t="shared" si="17"/>
        <v>0.94302800108917428</v>
      </c>
      <c r="D146" s="10" t="s">
        <v>97</v>
      </c>
      <c r="E146" s="9">
        <f>E147+E148+E149+E150</f>
        <v>65687.700000000012</v>
      </c>
      <c r="F146" s="9">
        <f t="shared" si="16"/>
        <v>0.83694979347865761</v>
      </c>
      <c r="G146" s="9">
        <f t="shared" si="18"/>
        <v>2695.4000000000087</v>
      </c>
      <c r="H146" s="8">
        <f t="shared" si="19"/>
        <v>4.2789356794401989</v>
      </c>
    </row>
    <row r="147" spans="1:8" ht="60" x14ac:dyDescent="0.25">
      <c r="A147" s="16" t="s">
        <v>35</v>
      </c>
      <c r="B147" s="8">
        <v>62992.3</v>
      </c>
      <c r="C147" s="8">
        <f t="shared" si="17"/>
        <v>0.94302800108917428</v>
      </c>
      <c r="D147" s="16" t="s">
        <v>169</v>
      </c>
      <c r="E147" s="9">
        <v>2695.4</v>
      </c>
      <c r="F147" s="9">
        <f t="shared" si="16"/>
        <v>3.434302728429179E-2</v>
      </c>
      <c r="G147" s="9">
        <f t="shared" si="18"/>
        <v>-60296.9</v>
      </c>
      <c r="H147" s="8">
        <f t="shared" si="19"/>
        <v>-95.721064320559819</v>
      </c>
    </row>
    <row r="148" spans="1:8" ht="60" x14ac:dyDescent="0.25">
      <c r="A148" s="10"/>
      <c r="B148" s="8"/>
      <c r="C148" s="8"/>
      <c r="D148" s="16" t="s">
        <v>170</v>
      </c>
      <c r="E148" s="9">
        <v>8258</v>
      </c>
      <c r="F148" s="9">
        <f t="shared" si="16"/>
        <v>0.10521804530447486</v>
      </c>
      <c r="G148" s="9">
        <f t="shared" si="18"/>
        <v>8258</v>
      </c>
      <c r="H148" s="8" t="str">
        <f t="shared" si="19"/>
        <v>---</v>
      </c>
    </row>
    <row r="149" spans="1:8" ht="45" x14ac:dyDescent="0.25">
      <c r="A149" s="10"/>
      <c r="B149" s="8"/>
      <c r="C149" s="8"/>
      <c r="D149" s="16" t="s">
        <v>171</v>
      </c>
      <c r="E149" s="9">
        <v>17128</v>
      </c>
      <c r="F149" s="9">
        <f t="shared" si="16"/>
        <v>0.21823379510475244</v>
      </c>
      <c r="G149" s="9">
        <f t="shared" si="18"/>
        <v>17128</v>
      </c>
      <c r="H149" s="8" t="str">
        <f t="shared" si="19"/>
        <v>---</v>
      </c>
    </row>
    <row r="150" spans="1:8" ht="120" x14ac:dyDescent="0.25">
      <c r="A150" s="10"/>
      <c r="B150" s="8"/>
      <c r="C150" s="8"/>
      <c r="D150" s="16" t="s">
        <v>172</v>
      </c>
      <c r="E150" s="9">
        <v>37606.300000000003</v>
      </c>
      <c r="F150" s="9">
        <f t="shared" si="16"/>
        <v>0.47915492578513852</v>
      </c>
      <c r="G150" s="9">
        <f t="shared" si="18"/>
        <v>37606.300000000003</v>
      </c>
      <c r="H150" s="8" t="str">
        <f t="shared" si="19"/>
        <v>---</v>
      </c>
    </row>
    <row r="151" spans="1:8" ht="14.25" x14ac:dyDescent="0.2">
      <c r="A151" s="12" t="s">
        <v>5</v>
      </c>
      <c r="B151" s="13">
        <f>B6+B10+B14+B32+B49+B56+B65+B87+B91+B95+B102+B118+B124+B128+B133+B137+B141+B146</f>
        <v>6679791.0483300006</v>
      </c>
      <c r="C151" s="13">
        <f t="shared" si="17"/>
        <v>100</v>
      </c>
      <c r="D151" s="12"/>
      <c r="E151" s="13">
        <f>E6+E10+E14+E32+E49+E56+E65+E87+E91+E95+E102+E118+E124+E128+E133+E137+E141+E146</f>
        <v>7848463.6129700001</v>
      </c>
      <c r="F151" s="13">
        <f t="shared" si="16"/>
        <v>100</v>
      </c>
      <c r="G151" s="13">
        <f t="shared" si="18"/>
        <v>1168672.5646399995</v>
      </c>
      <c r="H151" s="13">
        <f t="shared" si="19"/>
        <v>17.495645540172646</v>
      </c>
    </row>
  </sheetData>
  <mergeCells count="7">
    <mergeCell ref="A2:H2"/>
    <mergeCell ref="E1:H1"/>
    <mergeCell ref="A41:A42"/>
    <mergeCell ref="B41:B42"/>
    <mergeCell ref="C41:C42"/>
    <mergeCell ref="G41:G42"/>
    <mergeCell ref="H41:H42"/>
  </mergeCells>
  <printOptions horizontalCentered="1"/>
  <pageMargins left="0.39370078740157483" right="0.39370078740157483" top="0.59055118110236227" bottom="0.39370078740157483" header="0" footer="0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2019-11-15T20:35:15Z</dcterms:modified>
</cp:coreProperties>
</file>